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G:\Mi unidad\1. VIMART Y WILMAR  VIGENCIA 2025\2. VIMART 2026\0. MUNICIPIOS 2026 TRABAJANDO\0. TRABAJOS GENERALES MUNICIPIOS 2026\5. DEMANDAS AL PTO 2025  DTO\2. GRANADA\2. ANALISIS TRASLADOS\"/>
    </mc:Choice>
  </mc:AlternateContent>
  <xr:revisionPtr revIDLastSave="0" documentId="13_ncr:1_{5A87A2D7-D3AC-4794-8D06-4839D485F02C}" xr6:coauthVersionLast="47" xr6:coauthVersionMax="47" xr10:uidLastSave="{00000000-0000-0000-0000-000000000000}"/>
  <bookViews>
    <workbookView xWindow="-108" yWindow="-108" windowWidth="23256" windowHeight="13896" tabRatio="948" activeTab="12" xr2:uid="{919F4C90-5380-4CA7-80D1-2CB46EE060EF}"/>
  </bookViews>
  <sheets>
    <sheet name="PRESUPUESTO 2024" sheetId="1" r:id="rId1"/>
    <sheet name="PRESUPEUSTO 2025" sheetId="3" r:id="rId2"/>
    <sheet name="1906" sheetId="2" r:id="rId3"/>
    <sheet name="2301" sheetId="4" r:id="rId4"/>
    <sheet name="2402" sheetId="5" r:id="rId5"/>
    <sheet name="3502" sheetId="6" r:id="rId6"/>
    <sheet name="4001" sheetId="7" r:id="rId7"/>
    <sheet name="4101" sheetId="8" r:id="rId8"/>
    <sheet name="4102" sheetId="9" r:id="rId9"/>
    <sheet name="4104" sheetId="10" r:id="rId10"/>
    <sheet name="4301" sheetId="11" r:id="rId11"/>
    <sheet name="4503" sheetId="12" r:id="rId12"/>
    <sheet name="ADICION CONSOLIDADA" sheetId="13" r:id="rId13"/>
  </sheets>
  <calcPr calcId="191029"/>
  <pivotCaches>
    <pivotCache cacheId="4" r:id="rId14"/>
    <pivotCache cacheId="7" r:id="rId1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2" i="13" l="1"/>
  <c r="S18" i="13" s="1"/>
  <c r="T7" i="13" s="1"/>
  <c r="M13" i="13"/>
  <c r="G13" i="13" l="1"/>
  <c r="G16" i="8"/>
  <c r="I16" i="2"/>
  <c r="I21" i="2"/>
  <c r="I20" i="2"/>
  <c r="I19" i="2"/>
  <c r="I17" i="2"/>
  <c r="I18" i="2"/>
  <c r="G30" i="12"/>
  <c r="G29" i="11"/>
  <c r="G22" i="10"/>
  <c r="G19" i="9"/>
  <c r="G22" i="7"/>
  <c r="G13" i="6"/>
  <c r="G28" i="5"/>
  <c r="G13" i="4"/>
  <c r="G25" i="2"/>
</calcChain>
</file>

<file path=xl/sharedStrings.xml><?xml version="1.0" encoding="utf-8"?>
<sst xmlns="http://schemas.openxmlformats.org/spreadsheetml/2006/main" count="972" uniqueCount="157">
  <si>
    <t>SECTOR</t>
  </si>
  <si>
    <t>SUBPROGRAMA</t>
  </si>
  <si>
    <t>PROGRAMA</t>
  </si>
  <si>
    <t>FUENTE DE RECURSO</t>
  </si>
  <si>
    <t xml:space="preserve">NOMBRE DE FUENTE DE RECURSO </t>
  </si>
  <si>
    <t xml:space="preserve">Suma de PRESUPUESTO DEFINITIVO </t>
  </si>
  <si>
    <t>1.2.3.2.07</t>
  </si>
  <si>
    <t>CONTRIBUCION DEL SECTOR ELECTRICO</t>
  </si>
  <si>
    <t>1.3.3.4.17</t>
  </si>
  <si>
    <t>R.B. MULTAS CODIGO NACIONAL DE POLICIA Y CONVIVENCIA</t>
  </si>
  <si>
    <t>1.3.3.8.03</t>
  </si>
  <si>
    <t>R.B. SGP PROPOSITO GENERAL PROPOSITO GENERAL LIBRE INVERSION</t>
  </si>
  <si>
    <t>1.3.3.8.04</t>
  </si>
  <si>
    <t>R.B. SGP-PROPOSITO GENERAL-LIBRE DESTINACION MUNICIPIOS CATEGORIAS 4, 5 Y 6</t>
  </si>
  <si>
    <t>1.2.1.0.00</t>
  </si>
  <si>
    <t>INGRESOS CORRIENTES DE LIBRE DESTINACION</t>
  </si>
  <si>
    <t>1.2.4.3.03</t>
  </si>
  <si>
    <t>SGP PROPOSITO GENERAL PROPOSITO GENERAL LIBRE INVERSION</t>
  </si>
  <si>
    <t>1.3.1.1.07.2</t>
  </si>
  <si>
    <t>COFINANCIACION DEPARTAMENTO -TRANSFERENCIAS DE CAPITAL DE OTRAS ENTIDADES DEL GOBIERNO GENERAL</t>
  </si>
  <si>
    <t>1.3.3.11.07.2</t>
  </si>
  <si>
    <t>R.B. COFINANCIACION DEPARTAMENTO TRANSFERENCIAS DE CAPITAL DE OTRAS ENTIDADES DEL GOBIERNO GENERAL</t>
  </si>
  <si>
    <t>1.3.3.4.02</t>
  </si>
  <si>
    <t>R.B.CONTRIBUCION DEL SECTOR ELECTRICO</t>
  </si>
  <si>
    <t>19 - SALUD Y PROTECCIÓN SOCIAL</t>
  </si>
  <si>
    <t>0300</t>
  </si>
  <si>
    <t>1.2.4.2.02</t>
  </si>
  <si>
    <t>SGP SALUD SALUD PUBLICA</t>
  </si>
  <si>
    <t>1906</t>
  </si>
  <si>
    <t>1.2.3.2.28.1</t>
  </si>
  <si>
    <t>DERECHOS POR LA EXPLOTACION JUEGOS DE SUERTE Y AZAR 75%</t>
  </si>
  <si>
    <t>1.2.3.3.07</t>
  </si>
  <si>
    <t>SISTEMA GENERAL DE SEGURIDAD SOCIAL EN SALUD OTROS RECURSOS ADMINISTRADOS POR ADRES</t>
  </si>
  <si>
    <t>1.2.4.2.01</t>
  </si>
  <si>
    <t>SGP SALUD REGIMEN SUBSIDIADO</t>
  </si>
  <si>
    <t>1.3.1.1.07.4</t>
  </si>
  <si>
    <t>COF. DEPTO REGIMEN SUBSIDIADO -TRANSFERENCIAS DE CAPITAL DE OTRAS ENTIDADES DEL GOBIERNO GENERAL</t>
  </si>
  <si>
    <t>1.3.2.2.05</t>
  </si>
  <si>
    <t>R.F. SGP - SALUD-REGIMEN SUBSIDIADO</t>
  </si>
  <si>
    <t>1.3.3.7.01</t>
  </si>
  <si>
    <t>R.B. SGP-SALUD-REGIMEN SUBSIDIADO</t>
  </si>
  <si>
    <t>1.2.4.3.04</t>
  </si>
  <si>
    <t>SGP PROPOSITO GENERAL LIBRE DESTINACION MUNICIPIOS CATEGORIAS 4, 5 Y 6</t>
  </si>
  <si>
    <t>1.3.1.1.06.1</t>
  </si>
  <si>
    <t>DONACION -ISAGEN</t>
  </si>
  <si>
    <t>1.3.2.2.08</t>
  </si>
  <si>
    <t>R.F. SGP - PROPOSITO GENERAL</t>
  </si>
  <si>
    <t>23 - TECNOLOGÍAS DE LA INFORMACIÓN Y LAS COMUNICACIONES</t>
  </si>
  <si>
    <t>0400</t>
  </si>
  <si>
    <t>2301</t>
  </si>
  <si>
    <t>24 - TRANSPORTE</t>
  </si>
  <si>
    <t>0600</t>
  </si>
  <si>
    <t>2402</t>
  </si>
  <si>
    <t>1.2.3.2.25.1</t>
  </si>
  <si>
    <t>MULTAS DE TRANSITO</t>
  </si>
  <si>
    <t>1.3.1.1.05</t>
  </si>
  <si>
    <t>RECURSOS DE CREDITO INTERNO</t>
  </si>
  <si>
    <t>1.3.3.11.04</t>
  </si>
  <si>
    <t>R.B. RECURSOS DE CREDITO EXTERNO</t>
  </si>
  <si>
    <t>1.3.3.11.06.1</t>
  </si>
  <si>
    <t>R.B. DONACION -ISAGEN</t>
  </si>
  <si>
    <t>1.3.1.1.07.0202</t>
  </si>
  <si>
    <t>COFINANCIACION DEPARTAMENTO -TRANSFERENCIAS DE CAPITAL DE OTRAS ENTIDADES DEL GOBIERNO GENERAL-CORNARE</t>
  </si>
  <si>
    <t>35 - COMERCIO, INDUSTRIA Y TURISMO</t>
  </si>
  <si>
    <t>0200</t>
  </si>
  <si>
    <t>3502</t>
  </si>
  <si>
    <t>40 - VIVIENDA, CIUDAD Y TERRITORIO</t>
  </si>
  <si>
    <t>1400</t>
  </si>
  <si>
    <t>4001</t>
  </si>
  <si>
    <t>1.3.3.1.00</t>
  </si>
  <si>
    <t>RECURSOS DEL BALANCE DE LIBRE DESTINACION</t>
  </si>
  <si>
    <t>41 - INCLUSIÓN SOCIAL Y RECONCILIACIÓN</t>
  </si>
  <si>
    <t>1500</t>
  </si>
  <si>
    <t>4101</t>
  </si>
  <si>
    <t>4102</t>
  </si>
  <si>
    <t>1.3.2.2.11</t>
  </si>
  <si>
    <t>R.F. SGP - ASIGNACION-ATENCION INTEGRAL DE LA PRIMERA INFANCIA</t>
  </si>
  <si>
    <t>1.3.3.9.03</t>
  </si>
  <si>
    <t>R.B. SGP-ASIGNACION-ATENCION INTEGRAL DE LA PRIMERA INFANCIA</t>
  </si>
  <si>
    <t>4104</t>
  </si>
  <si>
    <t>1.2.3.1.19.2</t>
  </si>
  <si>
    <t>ESTAMPILLA PRO ADULTO MAYOR</t>
  </si>
  <si>
    <t>1.3.2.3.01.2</t>
  </si>
  <si>
    <t>R.F. ESTAMPILLA PRO ADULTO MAYOR  -DISTINTOS AL SGP</t>
  </si>
  <si>
    <t>1.3.3.3.20.2</t>
  </si>
  <si>
    <t>R.B. ESTAMPILLAS  PRO ADULTO MAYOR</t>
  </si>
  <si>
    <t>1.3.3.5.01</t>
  </si>
  <si>
    <t>R.B PARTICIPACIONES DISTINTAS AL SGP</t>
  </si>
  <si>
    <t>43 - DEPORTE Y RECREACIÓN</t>
  </si>
  <si>
    <t>1604</t>
  </si>
  <si>
    <t>4301</t>
  </si>
  <si>
    <t>1.2.3.1.18</t>
  </si>
  <si>
    <t>TASA PRODEPORTE Y RECREACION</t>
  </si>
  <si>
    <t>1.2.4.3.01</t>
  </si>
  <si>
    <t>SGP PROPOSITO GENERAL DEPORTE Y RECREACION</t>
  </si>
  <si>
    <t>1.3.2.3.01.3</t>
  </si>
  <si>
    <t>R.F. TASA DEPORTE Y RECREACION  -DISTINTOS AL SGP</t>
  </si>
  <si>
    <t>1.3.3.11.11.1</t>
  </si>
  <si>
    <t>R.B. REINTEGROS Y OTROS RECURSOS NO APROPIADOS</t>
  </si>
  <si>
    <t>1.3.3.3.19</t>
  </si>
  <si>
    <t>R.B. TASA PRO DEPORTE</t>
  </si>
  <si>
    <t>1.3.3.8.01</t>
  </si>
  <si>
    <t>R.B. SGP-PROPOSITO GENERAL-DEPORTE Y RECREACION</t>
  </si>
  <si>
    <t>45 - GOBIERNO TERRITORIAL</t>
  </si>
  <si>
    <t>1000</t>
  </si>
  <si>
    <t>1.2.3.2.24</t>
  </si>
  <si>
    <t>MULTAS CODIGO NACIONAL DE POLICIA Y CONVIVENCIA</t>
  </si>
  <si>
    <t>1.3.3.11.10.2</t>
  </si>
  <si>
    <t>R.B. RETIROS FONPET -LIBRE INVERSION</t>
  </si>
  <si>
    <t>4503</t>
  </si>
  <si>
    <t>1.2.3.1.14</t>
  </si>
  <si>
    <t>SOBRETASA BOMBERIL</t>
  </si>
  <si>
    <t>1.3.2.3.01.16</t>
  </si>
  <si>
    <t>R.F. RETIROS FONPET -PASIVO PENSIONAL  -DISTINTOS AL SGP</t>
  </si>
  <si>
    <t>1.3.2.3.01.8</t>
  </si>
  <si>
    <t>R.F. SOBRETASA BOMBERIL  -DISTINTOS AL SGP</t>
  </si>
  <si>
    <t>1.3.3.3.15</t>
  </si>
  <si>
    <t>R.B. SOBRETASA BOMBERIL</t>
  </si>
  <si>
    <t>Total general</t>
  </si>
  <si>
    <t>1.2.3.3.08</t>
  </si>
  <si>
    <t>SISTEMA GENERAL DE SEGURIDAD SOCIAL EN SALUD - RECURSOS DE ENTIDADES TERRITORIALES</t>
  </si>
  <si>
    <t>1.3.3.4.22.1</t>
  </si>
  <si>
    <t>R.B. DERECHOS POR LA EXPLOTACION JUEGOS DE SUERTE Y AZAR 75%</t>
  </si>
  <si>
    <t>Suma de DISPONIBILIDAD</t>
  </si>
  <si>
    <t xml:space="preserve">Suma de REGISTRO </t>
  </si>
  <si>
    <t>1.2.3.1.19.3</t>
  </si>
  <si>
    <t>Estampilla de la justicia familiar</t>
  </si>
  <si>
    <t>1.2.2.0.00.02</t>
  </si>
  <si>
    <t>FONDO TERRITORIAL GESTION DEL RIESGO DE DESASTRES (FTGRD)</t>
  </si>
  <si>
    <t>1.2.2.0.00.1</t>
  </si>
  <si>
    <t>OK</t>
  </si>
  <si>
    <t xml:space="preserve">TOTAL </t>
  </si>
  <si>
    <t>SGP-PROPOSITO GENERAL-LIBRE DESTINACION MUNICIPIOS CATEGORIAS 4, 5 Y 6</t>
  </si>
  <si>
    <t>ESTAMPILLAS  PRO ADULTO MAYOR</t>
  </si>
  <si>
    <t>1.1.02.06.001.02.01</t>
  </si>
  <si>
    <t xml:space="preserve">Régimen subsidiado </t>
  </si>
  <si>
    <t>Código Completo</t>
  </si>
  <si>
    <t>Fuentes de Financiación</t>
  </si>
  <si>
    <t>Nombre de la Cuenta</t>
  </si>
  <si>
    <t>Valor</t>
  </si>
  <si>
    <t>1.1.02.06.001.03.03</t>
  </si>
  <si>
    <t>Propósito general Libre inversión</t>
  </si>
  <si>
    <t>Recursos de contratos de empréstitos internos</t>
  </si>
  <si>
    <t>1.2.07.01.004</t>
  </si>
  <si>
    <t>1.1.02.01.005.64.01</t>
  </si>
  <si>
    <t>Contribución sector eléctrico - Generadores de energía convencional</t>
  </si>
  <si>
    <t>1.1.02.06.001.03.04</t>
  </si>
  <si>
    <t>Propósito general libre destinación municipios categorías 4, 5 y 6</t>
  </si>
  <si>
    <t>1.1.01.02.300.61</t>
  </si>
  <si>
    <t>Estampilla para la justicia familiar</t>
  </si>
  <si>
    <t>1.2.10.02.02.07</t>
  </si>
  <si>
    <t>SUPERAVIT FISCAL - Estampilla Adulto Mayor</t>
  </si>
  <si>
    <t>1.1.02.06.006.06.01.04</t>
  </si>
  <si>
    <t>COFINANCIACION DEPARTAMENTO TRANSFERENCIAS DE CAPITAL DE OTRAS ENTIDAES DEL GOBIERNO GENERAL</t>
  </si>
  <si>
    <t>1.3.1.1.07.02</t>
  </si>
  <si>
    <t>COFINANCIACION DEPARTAMENTO TRANSFERENCIAS DE CAPITAL DE OTRAS ENTIDADES DEL GOBIERNO GENERAL</t>
  </si>
  <si>
    <t>Descripcion de la 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</si>
</sst>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##,###,##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/>
    <xf numFmtId="164" fontId="0" fillId="0" borderId="0" xfId="1" applyNumberFormat="1" applyFont="1"/>
    <xf numFmtId="0" fontId="0" fillId="0" borderId="0" xfId="0" pivotButton="1" applyAlignment="1">
      <alignment horizontal="center" vertical="center" wrapText="1"/>
    </xf>
    <xf numFmtId="0" fontId="0" fillId="0" borderId="0" xfId="0" pivotButton="1"/>
    <xf numFmtId="0" fontId="0" fillId="2" borderId="0" xfId="0" applyFill="1"/>
    <xf numFmtId="164" fontId="0" fillId="2" borderId="0" xfId="0" applyNumberFormat="1" applyFill="1"/>
    <xf numFmtId="4" fontId="0" fillId="0" borderId="0" xfId="0" applyNumberFormat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4" fontId="0" fillId="3" borderId="0" xfId="0" applyNumberFormat="1" applyFill="1"/>
    <xf numFmtId="164" fontId="0" fillId="3" borderId="0" xfId="0" applyNumberFormat="1" applyFill="1"/>
    <xf numFmtId="0" fontId="2" fillId="3" borderId="0" xfId="0" applyFont="1" applyFill="1" applyAlignment="1">
      <alignment horizontal="center"/>
    </xf>
    <xf numFmtId="0" fontId="2" fillId="3" borderId="0" xfId="0" applyFont="1" applyFill="1"/>
    <xf numFmtId="4" fontId="2" fillId="3" borderId="0" xfId="0" applyNumberFormat="1" applyFont="1" applyFill="1"/>
    <xf numFmtId="164" fontId="2" fillId="3" borderId="0" xfId="0" applyNumberFormat="1" applyFont="1" applyFill="1"/>
    <xf numFmtId="4" fontId="0" fillId="2" borderId="0" xfId="0" applyNumberFormat="1" applyFill="1"/>
    <xf numFmtId="164" fontId="0" fillId="3" borderId="0" xfId="1" applyNumberFormat="1" applyFont="1" applyFill="1"/>
    <xf numFmtId="0" fontId="0" fillId="5" borderId="0" xfId="0" applyFill="1"/>
    <xf numFmtId="0" fontId="0" fillId="3" borderId="0" xfId="0" applyFill="1" applyAlignment="1">
      <alignment wrapText="1"/>
    </xf>
    <xf numFmtId="164" fontId="0" fillId="3" borderId="0" xfId="0" applyNumberFormat="1" applyFill="1" applyAlignment="1">
      <alignment wrapText="1"/>
    </xf>
    <xf numFmtId="0" fontId="0" fillId="2" borderId="0" xfId="0" applyFill="1" applyAlignment="1">
      <alignment horizontal="center"/>
    </xf>
    <xf numFmtId="164" fontId="0" fillId="4" borderId="0" xfId="0" applyNumberFormat="1" applyFill="1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64" fontId="0" fillId="0" borderId="6" xfId="0" applyNumberFormat="1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164" fontId="0" fillId="0" borderId="9" xfId="0" applyNumberFormat="1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left" wrapText="1"/>
    </xf>
    <xf numFmtId="0" fontId="2" fillId="6" borderId="1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164" fontId="2" fillId="6" borderId="3" xfId="0" applyNumberFormat="1" applyFont="1" applyFill="1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left"/>
    </xf>
    <xf numFmtId="164" fontId="2" fillId="6" borderId="13" xfId="0" applyNumberFormat="1" applyFont="1" applyFill="1" applyBorder="1" applyAlignment="1">
      <alignment horizontal="center" vertical="center" wrapText="1"/>
    </xf>
    <xf numFmtId="164" fontId="2" fillId="6" borderId="14" xfId="0" applyNumberFormat="1" applyFont="1" applyFill="1" applyBorder="1" applyAlignment="1">
      <alignment horizontal="center" vertical="center" wrapText="1"/>
    </xf>
    <xf numFmtId="164" fontId="2" fillId="6" borderId="1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164" fontId="0" fillId="0" borderId="9" xfId="0" applyNumberFormat="1" applyBorder="1" applyAlignment="1">
      <alignment horizontal="center"/>
    </xf>
    <xf numFmtId="0" fontId="0" fillId="0" borderId="7" xfId="0" applyBorder="1" applyAlignment="1">
      <alignment horizontal="left"/>
    </xf>
    <xf numFmtId="49" fontId="0" fillId="0" borderId="7" xfId="0" applyNumberFormat="1" applyBorder="1" applyAlignment="1">
      <alignment horizontal="left"/>
    </xf>
    <xf numFmtId="164" fontId="0" fillId="0" borderId="9" xfId="0" applyNumberFormat="1" applyBorder="1"/>
    <xf numFmtId="49" fontId="0" fillId="0" borderId="7" xfId="0" applyNumberFormat="1" applyBorder="1"/>
    <xf numFmtId="0" fontId="0" fillId="0" borderId="7" xfId="0" applyBorder="1"/>
    <xf numFmtId="0" fontId="2" fillId="6" borderId="16" xfId="0" applyFont="1" applyFill="1" applyBorder="1" applyAlignment="1">
      <alignment horizontal="center" wrapText="1"/>
    </xf>
    <xf numFmtId="0" fontId="2" fillId="6" borderId="17" xfId="0" applyFont="1" applyFill="1" applyBorder="1" applyAlignment="1">
      <alignment horizontal="center" wrapText="1"/>
    </xf>
    <xf numFmtId="164" fontId="2" fillId="6" borderId="18" xfId="0" applyNumberFormat="1" applyFont="1" applyFill="1" applyBorder="1" applyAlignment="1">
      <alignment wrapText="1"/>
    </xf>
    <xf numFmtId="49" fontId="0" fillId="0" borderId="8" xfId="0" applyNumberFormat="1" applyBorder="1" applyAlignment="1">
      <alignment wrapText="1"/>
    </xf>
    <xf numFmtId="0" fontId="0" fillId="0" borderId="8" xfId="0" applyBorder="1" applyAlignment="1">
      <alignment wrapText="1"/>
    </xf>
    <xf numFmtId="4" fontId="3" fillId="7" borderId="0" xfId="0" applyNumberFormat="1" applyFont="1" applyFill="1"/>
    <xf numFmtId="43" fontId="2" fillId="6" borderId="13" xfId="0" applyNumberFormat="1" applyFont="1" applyFill="1" applyBorder="1" applyAlignment="1">
      <alignment horizontal="center" vertical="center" wrapText="1"/>
    </xf>
    <xf numFmtId="43" fontId="2" fillId="6" borderId="14" xfId="0" applyNumberFormat="1" applyFont="1" applyFill="1" applyBorder="1" applyAlignment="1">
      <alignment horizontal="center" vertical="center" wrapText="1"/>
    </xf>
    <xf numFmtId="43" fontId="2" fillId="6" borderId="15" xfId="0" applyNumberFormat="1" applyFont="1" applyFill="1" applyBorder="1" applyAlignment="1">
      <alignment horizontal="center" vertical="center" wrapText="1"/>
    </xf>
    <xf numFmtId="43" fontId="0" fillId="0" borderId="7" xfId="0" applyNumberFormat="1" applyBorder="1" applyAlignment="1">
      <alignment horizontal="left" vertical="center"/>
    </xf>
    <xf numFmtId="43" fontId="0" fillId="0" borderId="8" xfId="0" applyNumberFormat="1" applyBorder="1" applyAlignment="1">
      <alignment horizontal="left" vertical="center" wrapText="1"/>
    </xf>
    <xf numFmtId="43" fontId="0" fillId="0" borderId="8" xfId="0" applyNumberFormat="1" applyBorder="1" applyAlignment="1">
      <alignment horizontal="left" vertical="center"/>
    </xf>
    <xf numFmtId="43" fontId="0" fillId="0" borderId="9" xfId="0" applyNumberFormat="1" applyBorder="1" applyAlignment="1">
      <alignment horizontal="center" vertical="center"/>
    </xf>
    <xf numFmtId="43" fontId="0" fillId="0" borderId="7" xfId="0" applyNumberFormat="1" applyBorder="1" applyAlignment="1">
      <alignment horizontal="left"/>
    </xf>
    <xf numFmtId="43" fontId="0" fillId="0" borderId="8" xfId="0" applyNumberFormat="1" applyBorder="1" applyAlignment="1">
      <alignment wrapText="1"/>
    </xf>
    <xf numFmtId="43" fontId="0" fillId="0" borderId="8" xfId="0" applyNumberFormat="1" applyBorder="1" applyAlignment="1">
      <alignment horizontal="left"/>
    </xf>
    <xf numFmtId="43" fontId="0" fillId="0" borderId="8" xfId="0" applyNumberFormat="1" applyBorder="1" applyAlignment="1">
      <alignment horizontal="left" wrapText="1"/>
    </xf>
    <xf numFmtId="43" fontId="0" fillId="0" borderId="9" xfId="0" applyNumberFormat="1" applyBorder="1" applyAlignment="1">
      <alignment vertical="center"/>
    </xf>
    <xf numFmtId="43" fontId="0" fillId="0" borderId="7" xfId="0" applyNumberFormat="1" applyBorder="1"/>
    <xf numFmtId="43" fontId="2" fillId="6" borderId="16" xfId="0" applyNumberFormat="1" applyFont="1" applyFill="1" applyBorder="1" applyAlignment="1">
      <alignment horizontal="center" vertical="center" wrapText="1"/>
    </xf>
    <xf numFmtId="43" fontId="2" fillId="6" borderId="17" xfId="0" applyNumberFormat="1" applyFont="1" applyFill="1" applyBorder="1" applyAlignment="1">
      <alignment horizontal="center" vertical="center" wrapText="1"/>
    </xf>
    <xf numFmtId="43" fontId="2" fillId="6" borderId="18" xfId="0" applyNumberFormat="1" applyFont="1" applyFill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100"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numFmt numFmtId="164" formatCode="_-* #,##0_-;\-* #,##0_-;_-* &quot;-&quot;??_-;_-@_-"/>
    </dxf>
    <dxf>
      <numFmt numFmtId="164" formatCode="_-* #,##0_-;\-* #,##0_-;_-* &quot;-&quot;??_-;_-@_-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ANALISIS%20ADICIONES%20Y%20REDUCCIONES.xlsx?051F2850" TargetMode="External"/><Relationship Id="rId2" Type="http://schemas.openxmlformats.org/officeDocument/2006/relationships/externalLinkPath" Target="file:///\\051F2850\ANALISIS%20ADICIONES%20Y%20REDUCCIONE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3" Type="http://schemas.microsoft.com/office/2019/04/relationships/externalLinkLongPath" Target="EJECUCION%20ACUMULADA%20DE%20EGRESOS_14%20ABR.xlsx?051F2850" TargetMode="External"/><Relationship Id="rId2" Type="http://schemas.openxmlformats.org/officeDocument/2006/relationships/externalLinkPath" Target="file:///\\051F2850\EJECUCION%20ACUMULADA%20DE%20EGRESOS_14%20ABR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35.681739120373" createdVersion="8" refreshedVersion="8" minRefreshableVersion="3" recordCount="641" xr:uid="{2386A60E-C598-4538-B8DC-AF23FF8D6D55}">
  <cacheSource type="worksheet">
    <worksheetSource ref="A2:AE643" sheet="GASTOS W" r:id="rId2"/>
  </cacheSource>
  <cacheFields count="31">
    <cacheField name="UNIDAD EJECUTORA" numFmtId="49">
      <sharedItems/>
    </cacheField>
    <cacheField name="SECTOR" numFmtId="49">
      <sharedItems count="16">
        <s v="00 - SIN SECTOR"/>
        <s v="45 - GOBIERNO TERRITORIAL"/>
        <s v="17 - AGRICULTURA Y DESARROLLO RURAL"/>
        <s v="21 - MINAS Y ENERGÍA"/>
        <s v="22 - EDUCACIÓN"/>
        <s v="24 - TRANSPORTE"/>
        <s v="32 - AMBIENTE Y DESARROLLO SOSTENIBLE"/>
        <s v="33 - CULTURA"/>
        <s v="40 - VIVIENDA, CIUDAD Y TERRITORIO"/>
        <s v="43 - DEPORTE Y RECREACIÓN"/>
        <s v="12 - JUSTICIA Y DEL DERECHO"/>
        <s v="41 - INCLUSIÓN SOCIAL Y RECONCILIACIÓN"/>
        <s v="19 - SALUD Y PROTECCIÓN SOCIAL"/>
        <s v="23 - TECNOLOGÍAS DE LA INFORMACIÓN Y LAS COMUNICACIONES"/>
        <s v="35 - COMERCIO, INDUSTRIA Y TURISMO"/>
        <s v="36 - TRABAJO"/>
      </sharedItems>
    </cacheField>
    <cacheField name="SUBPROGRAMA" numFmtId="49">
      <sharedItems count="16">
        <s v="00"/>
        <s v="1000"/>
        <s v="1100"/>
        <s v="1900"/>
        <s v="0700"/>
        <s v="0600"/>
        <s v="0900"/>
        <s v="1603"/>
        <s v="1400"/>
        <s v="1604"/>
        <s v="0800"/>
        <s v="1500"/>
        <s v="0300"/>
        <s v="0400"/>
        <s v="0200"/>
        <s v="1300"/>
      </sharedItems>
    </cacheField>
    <cacheField name="PROGRAMA" numFmtId="49">
      <sharedItems count="34">
        <s v="0000"/>
        <s v="4501"/>
        <s v="1702"/>
        <s v="2102"/>
        <s v="2201"/>
        <s v="2402"/>
        <s v="3206"/>
        <s v="3301"/>
        <s v="4001"/>
        <s v="4003"/>
        <s v="4301"/>
        <s v="4502"/>
        <s v="4503"/>
        <s v="1202"/>
        <s v="4104"/>
        <s v="4599"/>
        <s v="1701"/>
        <s v="1903"/>
        <s v="2301"/>
        <s v="2409"/>
        <s v="3201"/>
        <s v="3202"/>
        <s v="4002"/>
        <s v="4101"/>
        <s v="4103"/>
        <s v="1905"/>
        <s v="1906"/>
        <s v="3203"/>
        <s v="3204"/>
        <s v="3205"/>
        <s v="3208"/>
        <s v="3502"/>
        <s v="3602"/>
        <s v="4102"/>
      </sharedItems>
    </cacheField>
    <cacheField name="PRODUCTO" numFmtId="49">
      <sharedItems/>
    </cacheField>
    <cacheField name="NOMBRE DEL PRODUCTO " numFmtId="49">
      <sharedItems/>
    </cacheField>
    <cacheField name="BPIN" numFmtId="49">
      <sharedItems/>
    </cacheField>
    <cacheField name="NOMBRE DEL BPIN " numFmtId="49">
      <sharedItems/>
    </cacheField>
    <cacheField name="PRODUCTO DANE" numFmtId="49">
      <sharedItems/>
    </cacheField>
    <cacheField name="NOMBRE DEL PRODUCTO DANE" numFmtId="49">
      <sharedItems/>
    </cacheField>
    <cacheField name="ATRIBUTO" numFmtId="49">
      <sharedItems/>
    </cacheField>
    <cacheField name="NOMBRE DEL ATRIBUTO" numFmtId="49">
      <sharedItems/>
    </cacheField>
    <cacheField name="DEPENDENCIA" numFmtId="49">
      <sharedItems containsNonDate="0" containsString="0" containsBlank="1"/>
    </cacheField>
    <cacheField name="RUBRO " numFmtId="49">
      <sharedItems count="304">
        <s v="2"/>
        <s v="2.1"/>
        <s v="2.1.1"/>
        <s v="2.1.1.01"/>
        <s v="2.1.1.01.01"/>
        <s v="2.1.1.01.01.001"/>
        <s v="2.1.1.01.01.001.01"/>
        <s v="2.1.1.01.01.001.04"/>
        <s v="2.1.1.01.01.001.06"/>
        <s v="2.1.1.01.01.001.07"/>
        <s v="2.1.1.01.01.001.08"/>
        <s v="2.1.1.01.01.001.08.01"/>
        <s v="2.1.1.01.01.001.08.02"/>
        <s v="2.1.1.01.01.001.10"/>
        <s v="2.1.1.01.02"/>
        <s v="2.1.1.01.02.001"/>
        <s v="2.1.1.01.02.002"/>
        <s v="2.1.1.01.02.003"/>
        <s v="2.1.1.01.02.003.01"/>
        <s v="2.1.1.01.02.004"/>
        <s v="2.1.1.01.02.005"/>
        <s v="2.1.1.01.02.006"/>
        <s v="2.1.1.01.02.007"/>
        <s v="2.1.1.01.02.008"/>
        <s v="2.1.1.01.02.009"/>
        <s v="2.1.1.01.02.020"/>
        <s v="2.1.1.01.02.020.01"/>
        <s v="2.1.1.01.02.020.02"/>
        <s v="2.1.1.01.02.020.04"/>
        <s v="2.1.1.01.02.020.05"/>
        <s v="2.1.1.01.03"/>
        <s v="2.1.1.01.03.001"/>
        <s v="2.1.1.01.03.001.01"/>
        <s v="2.1.1.01.03.001.03"/>
        <s v="2.1.1.01.03.003"/>
        <s v="2.1.1.01.03.004"/>
        <s v="2.1.1.01.03.006"/>
        <s v="2.1.1.01.03.007"/>
        <s v="2.1.2"/>
        <s v="2.1.2.01"/>
        <s v="2.1.2.01.01"/>
        <s v="2.1.2.01.01.003"/>
        <s v="2.1.2.01.01.003.03"/>
        <s v="2.1.2.01.01.003.03.01"/>
        <s v="2.1.2.01.01.003.03.02"/>
        <s v="2.1.2.01.01.003.07.01"/>
        <s v="2.1.2.01.01.004"/>
        <s v="2.1.2.01.01.004.01"/>
        <s v="2.1.2.01.01.004.01.01"/>
        <s v="2.1.2.01.01.004.01.01.02"/>
        <s v="2.1.2.02"/>
        <s v="2.1.2.02.01"/>
        <s v="2.1.2.02.01.002.01"/>
        <s v="2.1.2.02.01.003"/>
        <s v="2.1.2.02.01.003.01"/>
        <s v="2.1.2.02.01.003.02"/>
        <s v="2.1.2.02.02"/>
        <s v="2.1.2.02.02.006"/>
        <s v="2.1.2.02.02.006.01"/>
        <s v="2.1.2.02.02.007"/>
        <s v="2.1.2.02.02.007.01"/>
        <s v="2.1.2.02.02.007.02"/>
        <s v="2.1.2.02.02.007.03"/>
        <s v="2.1.2.02.02.007.04"/>
        <s v="2.1.2.02.02.007.05"/>
        <s v="2.1.2.02.02.008"/>
        <s v="2.1.2.02.02.008.01"/>
        <s v="2.1.2.02.02.008.02"/>
        <s v="2.1.2.02.02.008.03"/>
        <s v="2.1.2.02.02.008.04"/>
        <s v="2.1.2.02.02.009"/>
        <s v="2.1.2.02.02.009.01"/>
        <s v="2.1.2.02.02.009.03"/>
        <s v="2.1.2.02.02.009.04"/>
        <s v="2.1.3"/>
        <s v="2.1.3.04"/>
        <s v="2.1.3.04.02"/>
        <s v="2.1.3.04.02.002"/>
        <s v="2.1.3.04.02.003"/>
        <s v="2.1.3.05"/>
        <s v="2.1.3.05.01"/>
        <s v="2.1.3.05.01.061"/>
        <s v="2.1.3.05.01.067"/>
        <s v="2.1.3.05.01.068"/>
        <s v="2.1.3.05.04"/>
        <s v="2.1.3.05.04.001"/>
        <s v="2.1.3.05.04.001.15"/>
        <s v="2.1.3.05.08"/>
        <s v="2.1.3.05.08.006"/>
        <s v="2.1.3.07"/>
        <s v="2.1.3.07.02"/>
        <s v="2.1.3.07.02.001"/>
        <s v="2.1.3.07.02.001.01"/>
        <s v="2.1.3.07.02.001.02"/>
        <s v="2.1.3.07.02.002"/>
        <s v="2.1.3.07.02.002.02"/>
        <s v="2.1.3.07.02.012"/>
        <s v="2.1.3.07.02.012.02"/>
        <s v="2.1.3.09"/>
        <s v="2.1.3.09.16"/>
        <s v="2.1.7"/>
        <s v="2.1.7.01.02"/>
        <s v="2.1.7.04"/>
        <s v="2.1.8"/>
        <s v="2.1.8.03"/>
        <s v="2.1.8.03.01"/>
        <s v="2.1.8.05.01.004"/>
        <s v="2.1.8.05.02"/>
        <s v="2.2"/>
        <s v="2.2.2"/>
        <s v="2.2.2.01"/>
        <s v="2.2.2.01.02"/>
        <s v="2.2.2.01.02.002"/>
        <s v="2.2.2.01.02.002.02"/>
        <s v="2.2.2.01.02.002.02.03"/>
        <s v="2.2.2.01.02.002.02.03.01"/>
        <s v="2.2.2.01.02.002.04"/>
        <s v="2.2.2.01.02.002.04.02"/>
        <s v="2.2.2.01.02.002.04.03"/>
        <s v="2.2.2.02"/>
        <s v="2.2.2.02.02"/>
        <s v="2.2.2.02.02.002"/>
        <s v="2.2.2.02.02.002.02"/>
        <s v="2.2.2.02.02.002.02.03"/>
        <s v="2.2.2.02.02.002.02.03.01"/>
        <s v="2.2.2.02.02.002.04"/>
        <s v="2.2.2.02.02.002.04.02"/>
        <s v="2.2.2.02.02.002.04.03"/>
        <s v="2.3"/>
        <s v="2.3.1"/>
        <s v="2.3.1.01"/>
        <s v="2.3.1.01.01"/>
        <s v="2.3.1.01.01.001"/>
        <s v="2.3.1.01.01.001.01"/>
        <s v="2.3.1.01.01.001.06"/>
        <s v="2.3.1.01.01.001.07"/>
        <s v="2.3.1.01.02"/>
        <s v="2.3.1.01.02.001"/>
        <s v="2.3.1.01.02.002"/>
        <s v="2.3.1.01.02.003"/>
        <s v="2.3.1.01.02.004"/>
        <s v="2.3.1.01.02.005"/>
        <s v="2.3.1.01.02.006"/>
        <s v="2.3.1.01.02.007"/>
        <s v="2.3.1.01.02.008"/>
        <s v="2.3.1.01.02.009"/>
        <s v="2.3.2"/>
        <s v="2.3.2.02"/>
        <s v="2.3.2.02.02"/>
        <s v="2.3.2.02.02.005"/>
        <s v="2.3.2.02.02.005.17"/>
        <s v="2.3.2.02.02.005.17.02"/>
        <s v="2.3.2.02.02.005.21"/>
        <s v="2.3.2.02.02.005.21.02"/>
        <s v="2.3.2.02.02.005.22"/>
        <s v="2.3.2.02.02.005.22.01"/>
        <s v="2.3.2.02.02.005.24"/>
        <s v="2.3.2.02.02.005.24.02"/>
        <s v="2.3.2.02.02.005.32"/>
        <s v="2.3.2.02.02.005.32.06"/>
        <s v="2.3.2.02.02.005.33"/>
        <s v="2.3.2.02.02.005.33.01"/>
        <s v="2.3.2.02.02.005.40"/>
        <s v="2.3.2.02.02.005.40.01"/>
        <s v="2.3.2.02.02.005.40.03"/>
        <s v="2.3.2.02.02.005.43"/>
        <s v="2.3.2.02.02.005.43.01"/>
        <s v="2.3.2.02.02.005.45"/>
        <s v="2.3.2.02.02.005.45.02"/>
        <s v="2.3.2.02.02.005.45.03"/>
        <s v="2.3.2.02.02.006"/>
        <s v="2.3.2.02.02.006.12"/>
        <s v="2.3.2.02.02.006.12.02"/>
        <s v="2.3.2.02.02.006.22"/>
        <s v="2.3.2.02.02.006.22.01"/>
        <s v="2.3.2.02.02.006.24"/>
        <s v="2.3.2.02.02.006.24.02"/>
        <s v="2.3.2.02.02.006.32"/>
        <s v="2.3.2.02.02.006.32.06"/>
        <s v="2.3.2.02.02.006.33"/>
        <s v="2.3.2.02.02.006.33.01"/>
        <s v="2.3.2.02.02.006.41"/>
        <s v="2.3.2.02.02.006.41.04"/>
        <s v="2.3.2.02.02.006.43"/>
        <s v="2.3.2.02.02.006.43.01"/>
        <s v="2.3.2.02.02.006.45"/>
        <s v="2.3.2.02.02.006.45.01"/>
        <s v="2.3.2.02.02.006.45.99"/>
        <s v="2.3.2.02.02.008"/>
        <s v="2.3.2.02.02.008.12"/>
        <s v="2.3.2.02.02.008.12.02"/>
        <s v="2.3.2.02.02.008.17"/>
        <s v="2.3.2.02.02.008.17.01"/>
        <s v="2.3.2.02.02.008.17.02"/>
        <s v="2.3.2.02.02.008.19"/>
        <s v="2.3.2.02.02.008.19.03"/>
        <s v="2.3.2.02.02.008.21"/>
        <s v="2.3.2.02.02.008.21.02"/>
        <s v="2.3.2.02.02.008.22"/>
        <s v="2.3.2.02.02.008.22.01"/>
        <s v="2.3.2.02.02.008.23"/>
        <s v="2.3.2.02.02.008.23.01"/>
        <s v="2.3.2.02.02.008.24"/>
        <s v="2.3.2.02.02.008.24.02"/>
        <s v="2.3.2.02.02.008.24.09"/>
        <s v="2.3.2.02.02.008.32"/>
        <s v="2.3.2.02.02.008.32.01"/>
        <s v="2.3.2.02.02.008.32.02"/>
        <s v="2.3.2.02.02.008.32.06"/>
        <s v="2.3.2.02.02.008.33"/>
        <s v="2.3.2.02.02.008.33.01"/>
        <s v="2.3.2.02.02.008.40"/>
        <s v="2.3.2.02.02.008.40.01"/>
        <s v="2.3.2.02.02.008.40.02"/>
        <s v="2.3.2.02.02.008.40.03"/>
        <s v="2.3.2.02.02.008.41"/>
        <s v="2.3.2.02.02.008.41.01"/>
        <s v="2.3.2.02.02.008.41.03"/>
        <s v="2.3.2.02.02.008.41.04"/>
        <s v="2.3.2.02.02.008.43"/>
        <s v="2.3.2.02.02.008.43.01"/>
        <s v="2.3.2.02.02.008.45"/>
        <s v="2.3.2.02.02.008.45.01"/>
        <s v="2.3.2.02.02.008.45.02"/>
        <s v="2.3.2.02.02.008.45.03"/>
        <s v="2.3.2.02.02.008.45.99"/>
        <s v="2.3.2.02.02.009"/>
        <s v="2.3.2.02.02.009.17"/>
        <s v="2.3.2.02.02.009.19"/>
        <s v="2.3.2.02.02.009.19.05"/>
        <s v="2.3.2.02.02.009.19.05.01"/>
        <s v="2.3.2.02.02.009.19.05.02"/>
        <s v="2.3.2.02.02.009.19.05.03"/>
        <s v="2.3.2.02.02.009.19.05.04"/>
        <s v="2.3.2.02.02.009.19.05.05"/>
        <s v="2.3.2.02.02.009.19.05.06"/>
        <s v="2.3.2.02.02.009.19.05.07"/>
        <s v="2.3.2.02.02.009.19.05.08"/>
        <s v="2.3.2.02.02.009.19.05.09"/>
        <s v="2.3.2.02.02.009.19.05.10"/>
        <s v="2.3.2.02.02.009.19.05.11"/>
        <s v="2.3.2.02.02.009.19.05.12"/>
        <s v="2.3.2.02.02.009.19.05.13"/>
        <s v="2.3.2.02.02.009.19.05.14"/>
        <s v="2.3.2.02.02.009.19.05.15"/>
        <s v="2.3.2.02.02.009.19.05.16"/>
        <s v="2.3.2.02.02.009.19.05.17"/>
        <s v="2.3.2.02.02.009.19.05.18"/>
        <s v="2.3.2.02.02.009.19.05.19"/>
        <s v="2.3.2.02.02.009.19.05.20"/>
        <s v="2.3.2.02.02.009.19.05.21"/>
        <s v="2.3.2.02.02.009.19.05.22"/>
        <s v="2.3.2.02.02.009.19.05.23"/>
        <s v="2.3.2.02.02.009.19.06"/>
        <s v="2.3.2.02.02.009.22"/>
        <s v="2.3.2.02.02.009.22.01"/>
        <s v="2.3.2.02.02.009.32"/>
        <s v="2.3.2.02.02.009.32.02"/>
        <s v="2.3.2.02.02.009.32.03"/>
        <s v="2.3.2.02.02.009.32.04"/>
        <s v="2.3.2.02.02.009.32.05"/>
        <s v="2.3.2.02.02.009.32.06"/>
        <s v="2.3.2.02.02.009.32.08"/>
        <s v="2.3.2.02.02.009.33"/>
        <s v="2.3.2.02.02.009.33.01"/>
        <s v="2.3.2.02.02.009.35"/>
        <s v="2.3.2.02.02.009.35.02"/>
        <s v="2.3.2.02.02.009.36"/>
        <s v="2.3.2.02.02.009.36.02"/>
        <s v="2.3.2.02.02.009.40"/>
        <s v="2.3.2.02.02.009.40.03"/>
        <s v="2.3.2.02.02.009.41"/>
        <s v="2.3.2.02.02.009.41.02"/>
        <s v="2.3.2.02.02.009.41.03"/>
        <s v="2.3.2.02.02.009.41.04"/>
        <s v="2.3.2.02.02.009.43"/>
        <s v="2.3.2.02.02.009.43.01"/>
        <s v="2.3.2.02.02.009.45"/>
        <s v="2.3.2.02.02.009.45.01"/>
        <s v="2.3.2.02.02.009.45.02"/>
        <s v="2.3.2.02.02.009.45.99"/>
        <s v="2.3.3"/>
        <s v="2.3.3.01"/>
        <s v="2.3.3.01.02"/>
        <s v="2.3.3.01.02.004"/>
        <s v="2.3.3.01.02.004.01"/>
        <s v="2.3.3.01.02.004.01.01"/>
        <s v="2.3.3.01.02.004.02"/>
        <s v="2.3.3.01.02.004.02.01"/>
        <s v="2.3.3.01.02.004.03"/>
        <s v="2.3.3.01.02.004.03.01"/>
        <s v="2.3.3.01.02.005"/>
        <s v="2.3.3.05"/>
        <s v="2.3.3.05.09"/>
        <s v="2.3.3.05.09.045"/>
        <s v="2.3.3.05.09.053"/>
        <s v="2.3.3.07"/>
        <s v="2.3.3.07.01"/>
        <s v="2.3.3.07.01.002"/>
        <s v="2.3.4"/>
        <s v="2.3.4.02"/>
        <s v="2.3.4.02.04"/>
        <s v="2.1.3.05.08.99"/>
        <s v="2.1.2.02.02.010"/>
      </sharedItems>
    </cacheField>
    <cacheField name="NOMBRE DEL RUBRO " numFmtId="49">
      <sharedItems count="205">
        <s v="Gastos"/>
        <s v="Funcionamiento"/>
        <s v="Gastos de personal"/>
        <s v="Planta de personal permanente"/>
        <s v="Factores constitutivos de salario"/>
        <s v="Factores salariales comunes"/>
        <s v="Sueldo básico"/>
        <s v="Subsidio de alimentación"/>
        <s v="Prima de servicio"/>
        <s v="Bonificación por servicios prestados"/>
        <s v="Prestaciones sociales"/>
        <s v="Prima de navidad"/>
        <s v="Prima de vacaciones"/>
        <s v="Viáticos de los funcionarios en comisión"/>
        <s v="Contribuciones inherentes a la nómina"/>
        <s v="Aportes a la seguridad social en pensiones"/>
        <s v="Aportes a la seguridad social en salud"/>
        <s v="Aportes de cesantías "/>
        <s v="Aportes de cesantías"/>
        <s v="Aportes a cajas de compensación familiar"/>
        <s v="Aportes generales al sistema de riesgos laborales"/>
        <s v="Aportes al ICBF"/>
        <s v="Aportes al SENA"/>
        <s v="Aportes a la ESAP"/>
        <s v="Aportes a escuelas industriales e institutos técnicos"/>
        <s v="Contribuciones inherentes a la nómina de Diputados o Concejales"/>
        <s v="Remuneraciones no constitutivas de factor salarial"/>
        <s v="Vacaciones"/>
        <s v="Bonificación especial de recreación"/>
        <s v="Bonificación de dirección para gobernadores y alcaldes"/>
        <s v="Bonificación de gestión territorial para alcaldes"/>
        <s v="Honorarios concejales"/>
        <s v="Honorarios Ediles"/>
        <s v="Adquisición de bienes y servicios"/>
        <s v="Adquisición de activos no financieros"/>
        <s v="Activos fijos"/>
        <s v="Maquinaria y equipo"/>
        <s v="Maquinaria de oficina, contabilidad e informática"/>
        <s v="Máquinas para oficina y contabilidad, y sus partes y accesorios"/>
        <s v="Maquinaria de informática y sus partes, piezas y accesorios"/>
        <s v="Vehículos automotores, remolques y semirremolques; y sus partes, piezas y accesorios"/>
        <s v="Activos fijos no clasificados como maquinaria y equipo"/>
        <s v="Muebles, instrumentos musicales, artículos de deporte y antigüedades"/>
        <s v="Muebles"/>
        <s v="Muebles del tipo utilizado en la oficina"/>
        <s v="Adquisiciones diferentes de activos"/>
        <s v="Materiales y suministros"/>
        <s v="Dotación Empleados"/>
        <s v="Otros bienes transportables (excepto productos metálicos, maquinaria y equipo)"/>
        <s v="Materiales y suministros - tintas impresoras"/>
        <s v="Gasolina, ACPM , Aceites"/>
        <s v="Adquisición de servicios"/>
        <s v="Comercio Y Distribucion; Alojamiento; Servicios De Suministro De Comidas Y Bebidas; Servicios De Transporte; Y Servicios De Distribucion De Electricidad, Gas Y Agua"/>
        <s v="Materiales y suministros papeleria"/>
        <s v="Servicios financieros y servicios conexos; servicios inmobiliarios; y servicios de arrendamiento y leasing"/>
        <s v="Gastos financieros -Comisiones"/>
        <s v="Seguros de vida colectiva"/>
        <s v="Otros servicios de seguros distintos de los seguros de vida -bienes"/>
        <s v="Arrendamiento bienes inmuebles"/>
        <s v="Arrendamiento bienes muebles"/>
        <s v="Servicios prestados a las empresas y servicios de producción "/>
        <s v="Asesorías y prestación de servicios"/>
        <s v="Telefonia Movil"/>
        <s v="Servicios de acceso a Internet de banda ancha"/>
        <s v="Servicios de distribución de electricidad"/>
        <s v="Servicios para la comunidad, sociales y personales"/>
        <s v="Servicios de alcantarillado y tratamiento de aguas residuales"/>
        <s v="Coljuegos 25% - Funcionamiento"/>
        <s v="Transferencias corrientes"/>
        <s v="A organizaciones nacionales"/>
        <s v="Federación Colombiana de Municipios"/>
        <s v="Federación Colombiana de Municipios SIMIT"/>
        <s v="Federación Colombiana de Municipios Cuota de Sostenimiento"/>
        <s v="A entidades del gobierno"/>
        <s v="A órganos del PGN"/>
        <s v="Administración, funcionamiento e infraestructura del Registro Nacional de Medidas Correctivas"/>
        <s v="Servicio de policía en modalidad de vigilancia"/>
        <s v="Administración, funcionamiento e infraestructura del Sistema Único de información de recaudo, registro y transacción de multas del Código Nacional de Seguridad y Convivencia Ciudadana"/>
        <s v="PARTICIPACIONES DISTINTAS DEL SGP"/>
        <s v="PARTICIPACIONES DE IMPUESTOS"/>
        <s v="Participación ambiental del recaudo de impuesto predial"/>
        <s v="A esquemas asociativos"/>
        <s v="Provincias administrativas y de planificación -Aporte Provincia Agua, Bosques y el Turismo"/>
        <s v="Prestaciones para cubrir riesgos sociales"/>
        <s v="Prestaciones sociales relacionadas con el empleo"/>
        <s v="Mesadas pensionales (de pensiones)"/>
        <s v="Mesadas pensionales con cargo a reservas (de pensiones)"/>
        <s v="Mesadas pensionales a cargo de la entidad (de pensiones)"/>
        <s v="Cuotas partes pensionales (de pensiones)"/>
        <s v="Cuotas partes pensionales a cargo de la entidad (de pensiones)"/>
        <s v="AUXILIOS FUNERARIOS"/>
        <s v="AUXILIOS FUNERARIOS A CARGO DE LA ENTIDAD"/>
        <s v="A instituciones sin ánimo de lucro que sirven a los hogares"/>
        <s v="Sobretasa bomberil - Cuerpos de Bomberos Voluntarios"/>
        <s v="DISMINUCIÓN DE PASIVOS"/>
        <s v="Cesantías parciales"/>
        <s v="DEVOLUCIONES TRIBUTARIAS"/>
        <s v="GASTOS POR TRIBUTOS, TASAS, CONTRIBUCIONES, MULTAS, SANCIONES E INTERESES DE MORA"/>
        <s v="Tasas y derechos administrativos"/>
        <s v="Tasas y derechos administrativos SAYCO Y ACINPRO"/>
        <s v="Sanciones administrativas"/>
        <s v="Intereses de mora"/>
        <s v="Servicio de la deuda pública"/>
        <s v="Servicio de la deuda pública interna"/>
        <s v="Principal"/>
        <s v="Préstamos"/>
        <s v="Entidades financieras"/>
        <s v="Banca Comercial"/>
        <s v="Reestruc. Agrar. -Mejoramiento de vías terciarias"/>
        <s v="Institutos de Desarrollo Departamental y/o Municipal"/>
        <s v="CTTO 62 -Placa Huella 2K"/>
        <s v="CTTO 61 -Actualizacion catastral rural"/>
        <s v="Intereses"/>
        <s v="Inversión"/>
        <s v="Nomina"/>
        <s v="Salarios"/>
        <s v="Construcción y servicios de la construcción"/>
        <s v="AGRICULTURA Y DESARROLLO RURAL"/>
        <s v="Inclusión Productiva De Pequeños Productores Rurales"/>
        <s v="MINAS Y ENERGIA"/>
        <s v="Consolidación Productiva Del Sector De Energía Eléctrica"/>
        <s v="EDUCACIÓN"/>
        <s v="Calidad, Cobertura Y Fortalecimiento De La Educación Inicial, Prescolar, Básica Y Media"/>
        <s v="TRANSPORTE"/>
        <s v="Infraestructura Red Vial Regional"/>
        <s v="AMBIENTE Y DESARROLLO SOSTENIBLE"/>
        <s v="Gestión del cambio climático para un desarrollo bajo en carbono y resiliente al clima"/>
        <s v="CULTURA"/>
        <s v="Promoción Y Acceso Efectivo A Procesos Culturales Y Artísticos"/>
        <s v="VIVIENDA, CIUDAD Y TERRITORIO"/>
        <s v="Acceso a soluciones de vivienda"/>
        <s v="Acceso De La Población A Los Servicios De Agua Potable Y Saneamiento Básico"/>
        <s v="RECREACION"/>
        <s v="Fomento a la recreación, la actividad física y el deporte"/>
        <s v="GOBIERNO TERRITORIAL"/>
        <s v="Fortalecimiento del Buen Gobierno Para el Respeto y Garantía de los Derechos Humanos"/>
        <s v="Gestión del Riesgo de Desastres y Emergencias"/>
        <s v="Comercio y distribución; alojamiento; servicios de suministro de comidas y bebidas; servicios de transporte; y servicios de distribución de electricidad, gas y agua"/>
        <s v="JUSTICIA Y DEL DERECHO"/>
        <s v="Promoción del acceso a la justicia"/>
        <s v="INCLUSION SOCIAL Y RECONCILIACION"/>
        <s v="Atención integral a la población en situación permanente de desprotección social y/o familiar"/>
        <s v="Fortalecimiento De La Convivencia Y La Seguridad Ciudadana"/>
        <s v="Fortalecimiento A La Gestión Y Dirección De La Administración Pública Territorial"/>
        <s v="Servicios prestados a las empresas y servicios de producción"/>
        <s v="mejoramiento de la habitabilidad rural"/>
        <s v="SALIUD Y PROTECCION SOCIAL"/>
        <s v="MINAS Y ENERGÍA"/>
        <s v="TECNOLOGIA DE LA INFORMACION Y LAS COMUNICACIONES"/>
        <s v="Facilitar el acceso y uso de las tecnologías de la información y las comunicaciones"/>
        <s v="Seguridad De Transporte"/>
        <s v="Fortalecimiento del desempeño ambiental de los sectores productivos"/>
        <s v="Conservación de la biodiversidad y sus servicios ecosistémicos"/>
        <s v="ORDENAMIENTO TERRITORIAL Y DESARROLLO URBANO"/>
        <s v="INCLUSIÓN SOCIAL Y RECONCILIACIÓN"/>
        <s v="Atención, asistencia  y reparación integral a las víctimas"/>
        <s v="Inclusión social y productiva para la población en situación de vulnerabilidad"/>
        <s v="Atención integral de población en situación permanente de desprotección social y/o familiar"/>
        <s v="SALUD Y PROTECCIÓN SOCIAL"/>
        <s v="Salud Pública"/>
        <s v="Gestion de la Salud Publica"/>
        <s v="Gestion de la Salud Publica - R.F"/>
        <s v="Concurrencia - Salud Publica"/>
        <s v="Gobernabilidad y gobernanza de la salud pública"/>
        <s v="Gobernabilidad y gobernanza de la salud pública - PIC - GESTION"/>
        <s v="Pueblos y comunidades étnicas y campesinas, mujeres, sectores LGTBIQ+ y otras poblaciones por condición y/o situación"/>
        <s v="Determinantes sociales de la salud"/>
        <s v="Atención primaria en salud"/>
        <s v="Cambio climático, emergencias, desastres y pandemias"/>
        <s v="Conocimiento en salud pública y soberanía sanitaria"/>
        <s v="Personal de salud"/>
        <s v="Determinantes sociales de la salud - R.F"/>
        <s v="Aseguramiento y prestación integral de los servicios de salud"/>
        <s v="GESTION INTEGRAL DEL RECURSO HIDRICO"/>
        <s v="GESTION DE LA INFORMACION Y EL CONOCIMIENTO AMBIENTAL"/>
        <s v="ORDENAMIENTO AMBIENTAL TERRITORIAL"/>
        <s v="GESTION DEL CAMBIO CLIMATICO PARA UN DESARROLLO BAJO EN CARBONO Y RESILIENTE AL CLIMA"/>
        <s v="Educación ambiental"/>
        <s v="COMERCIO, INDUSTRIA Y TURISMO"/>
        <s v="Productividad Y Competitividad De Las Empresas Colombianas"/>
        <s v="TRABAJO"/>
        <s v="Generación y formalización del empleo"/>
        <s v="Desarrollo integral de la primera infancia a la juventud, y fortalecimiento de las capacidades de las familias de niñas, niños y adolescentes"/>
        <s v="DEPORTE Y RECREACIÓN"/>
        <s v="Fomento A La Recreación, La Actividad Física Y El Deporte 80%"/>
        <s v="Subvenciones"/>
        <s v="A empresas públicas no financieras "/>
        <s v="Subvenciones para servicios públicos domiciliarios de agua potable y saneamiento básico"/>
        <s v="Subsidios de acueducto"/>
        <s v="Subsidios de acueducto -S.G.P."/>
        <s v="Subsidios de acueducto -Aporte solidario AAA"/>
        <s v="Subsidios de alcantarillado"/>
        <s v="Subsidios de alcantarillado -S.G.P."/>
        <s v="Subsidios de alcantarillado -Aporte solidario AAA"/>
        <s v="Subsidios de aseo"/>
        <s v="Subsidios de aseo -S.G.P."/>
        <s v="Subsidios de aseo -Aporte solidario AAA"/>
        <s v="Transferencias para Empresas Sociales del Estado"/>
        <s v="A otras entidades del gobierno general"/>
        <s v="Aseguramiento en Salud, Reclamaciones en salud y servicios integrales en salud"/>
        <s v="Fondos de Servicios Educativos de las Instituciones de Preescolar, Básica y Media"/>
        <s v="Transferencias de capital"/>
        <s v="Entidades del gobierno general"/>
        <s v="Gastos de bienestar social y salud"/>
        <s v="Asociaciones de Concejo"/>
      </sharedItems>
    </cacheField>
    <cacheField name="FUENTE DE RECURSO" numFmtId="49">
      <sharedItems count="92">
        <s v="00"/>
        <s v="1.2.4.3.04"/>
        <s v="1.2.1.0.00"/>
        <s v="1.3.1.1.11.1"/>
        <s v="1.3.1.1.11"/>
        <s v="1.2.3.3.18"/>
        <s v="1.2.3.2.28.2"/>
        <s v="1.2.3.2.25.1"/>
        <s v="1.2.3.2.24"/>
        <s v="1.3.3.11.10"/>
        <s v="1.3.2.3.01.16"/>
        <s v="1.3.1.1.10.3"/>
        <s v="1.2.3.1.14"/>
        <s v="1.2.4.3.03"/>
        <s v="1.3.1.1.07.2"/>
        <s v="1.3.3.4.02"/>
        <s v="1.2.3.1.05"/>
        <s v="1.2.3.2.07"/>
        <s v="1.3.1.1.06.1"/>
        <s v="1.3.2.2.08"/>
        <s v="1.3.1.1.10.1"/>
        <s v="1.3.3.6.03"/>
        <s v="1.3.1.1.05"/>
        <s v="1.3.3.11.06.1"/>
        <s v="1.3.3.8.03"/>
        <s v="1.3.3.11.04"/>
        <s v="1.3.3.11.07.2"/>
        <s v="1.3.2.3.01.13"/>
        <s v="1.3.1.1.07.0202"/>
        <s v="1.3.3.8.04"/>
        <s v="1.3.3.1.00"/>
        <s v="1.2.4.6.00"/>
        <s v="1.3.3.10.00"/>
        <s v="1.3.1.1.08"/>
        <s v="1.3.3.3.19"/>
        <s v="1.2.3.1.18"/>
        <s v="1.3.3.8.01"/>
        <s v="1.2.4.4.01"/>
        <s v="1.3.3.9.01"/>
        <s v="1.2.4.1.03"/>
        <s v="1.3.3.11.10.1"/>
        <s v="1.3.3.3.20.1"/>
        <s v="1.2.3.1.19.2"/>
        <s v="1.3.3.3.20.2"/>
        <s v="1.2.3.2.06"/>
        <s v="1.3.3.4.01"/>
        <s v="1.3.3.4.17"/>
        <s v="1.3.3.4.22.2"/>
        <s v="1.3.3.3.14"/>
        <s v="1.3.2.3.11"/>
        <s v="1.3.2.2.03"/>
        <s v="1.3.2.3.01.14"/>
        <s v="1.3.2.3.01.15"/>
        <s v="1.3.2.1.07"/>
        <s v="1.3.2.2.09"/>
        <s v="1.3.2.3.01.6"/>
        <s v="1.2.3.4.02"/>
        <s v="1.3.2.3.01.5"/>
        <s v="1.3.3.4.16.1"/>
        <s v="1.3.2.3.01.1"/>
        <s v="1.2.3.1.19.1"/>
        <s v="1.2.4.3.02"/>
        <s v="1.3.3.8.02"/>
        <s v="1.3.3.2.00"/>
        <s v="1.2.2.0.00"/>
        <s v="1.3.2.2.13"/>
        <s v="1.3.2.3.01.2"/>
        <s v="1.2.4.3.01"/>
        <s v="1.3.2.3.01.3"/>
        <s v="1.3.3.11.10.2"/>
        <s v="1.3.3.3.15"/>
        <s v="1.3.2.3.01.8"/>
        <s v="1.2.4.2.02"/>
        <s v="1.3.2.2.06"/>
        <s v="1.3.3.7.02"/>
        <s v="1.3.3.5.11"/>
        <s v="1.3.1.1.07.2.03"/>
        <s v="1.3.2.2.11"/>
        <s v="1.3.3.9.03"/>
        <s v="1.3.3.5.01"/>
        <s v="1.3.3.11.11.1"/>
        <s v="1.2.3.2.09.1"/>
        <s v="1.2.4.2.04"/>
        <s v="1.3.3.7.04"/>
        <s v="1.3.2.2.07"/>
        <s v="1.2.3.3.07"/>
        <s v="1.2.3.2.28.1"/>
        <s v="1.2.4.2.01"/>
        <s v="1.3.1.1.07.4"/>
        <s v="1.3.3.7.01"/>
        <s v="1.3.2.2.05"/>
        <s v="1.2.4.1.04"/>
      </sharedItems>
    </cacheField>
    <cacheField name="NOMBRE DE FUENTE DE RECURSO " numFmtId="49">
      <sharedItems count="91">
        <s v="RUBROS MAYORES"/>
        <s v="SGP PROPOSITO GENERAL LIBRE DESTINACION MUNICIPIOS CATEGORIAS 4, 5 Y 6"/>
        <s v="INGRESOS CORRIENTES DE LIBRE DESTINACION"/>
        <s v="REINTEGROS Y OTROS RECURSOS NO APROPIADOS"/>
        <s v="INDEMNIZACIONES RELACIONADAS CON SEGUROS NO DE VIDA"/>
        <s v="DERECHOS POR LA EXPLOTACION JUEGOS DE SUERTE Y AZAR 25%"/>
        <s v="MULTAS DE TRANSITO"/>
        <s v="MULTAS CODIGO NACIONAL DE POLICIA Y CONVIVENCIA"/>
        <s v="R.B. RETIROS FONPET"/>
        <s v="R.F. RETIROS FONPET -PASIVO PENSIONAL  -DISTINTOS AL SGP"/>
        <s v="RETIROS FONPET -PASIVO PENSIONAL"/>
        <s v="SOBRETASA BOMBERIL"/>
        <s v="SGP PROPOSITO GENERAL PROPOSITO GENERAL LIBRE INVERSION"/>
        <s v="COFINANCIACION DEPARTAMENTO -TRANSFERENCIAS DE CAPITAL DE OTRAS ENTIDADES DEL GOBIERNO GENERAL"/>
        <s v="R.B.CONTRIBUCION DEL SECTOR ELECTRICO"/>
        <s v="IMPUESTO SOBRETASA POR EL ALUMBRADO PUBLICO"/>
        <s v="CONTRIBUCION DEL SECTOR ELECTRICO"/>
        <s v="DONACION -ISAGEN"/>
        <s v="R.F. SGP - PROPOSITO GENERAL"/>
        <s v="RETIROS FONPET -EDUCACION"/>
        <s v="R.B. SGP-EDUCACION-CALIDAD  POR MATRICULA OFICIAL"/>
        <s v="RECURSOS DE CREDITO INTERNO"/>
        <s v="R.B. DONACION -ISAGEN"/>
        <s v="R.B. SGP PROPOSITO GENERAL PROPOSITO GENERAL LIBRE INVERSION"/>
        <s v="R.B. RECURSOS DE CREDITO EXTERNO"/>
        <s v="R.B. COFINANCIACION DEPARTAMENTO TRANSFERENCIAS DE CAPITAL DE OTRAS ENTIDADES DEL GOBIERNO GENERAL"/>
        <s v="R.F. RECURSOS DEL CREDITO   -DISTINTOS AL SGP"/>
        <s v="COFINANCIACION DEPARTAMENTO -TRANSFERENCIAS DE CAPITAL DE OTRAS ENTIDADES DEL GOBIERNO GENERAL-CORNARE"/>
        <s v="R.B. SGP-PROPOSITO GENERAL-LIBRE DESTINACION MUNICIPIOS CATEGORIAS 4, 5 Y 6"/>
        <s v="RECURSOS DEL BALANCE DE LIBRE DESTINACION"/>
        <s v="SGP AGUA POTABLE Y SANEAMIENTO BASICO"/>
        <s v="R.B. SGP AGUA POTABLE Y SANEAMIENTO BASICO"/>
        <s v="OTRAS TRANSFERENCIAS DE CAPITAL"/>
        <s v="R.B. TASA PRO DEPORTE"/>
        <s v="TASA PRODEPORTE Y RECREACION"/>
        <s v="R.B. SGP-PROPOSITO GENERAL-DEPORTE Y RECREACION"/>
        <s v="SGP ASIGNACION ESPECIAL PROGRAMAS DE ALIMENTACION ESCOLAR"/>
        <s v="R.B. SGP-ASIGNACION ESPECIAL-PROGRAMAS DE ALIMENTACION ESCOLAR"/>
        <s v="SGP EDUCACION CALIDAD POR MATRICULA OFICIAL"/>
        <s v="R.B. RETIROS FONPET -EDUCACION"/>
        <s v="R.B. ESTAMPILLAS  PRO CULTURA"/>
        <s v="ESTAMPILLA PRO ADULTO MAYOR"/>
        <s v="R.B. ESTAMPILLAS  PRO ADULTO MAYOR"/>
        <s v="CONTRIBUCION SOBRE CONTRATOS DE OBRA PUBLICA"/>
        <s v="R.B. CONTRIBUCION SOBRE CONTRATOS DE OBRA PUBLICA"/>
        <s v="R.B. MULTAS CODIGO NACIONAL DE POLICIA Y CONVIVENCIA"/>
        <s v="R.B. DERECHOS POR LA EXPLOTACION JUEGOS DE SUERTE Y AZAR 25%"/>
        <s v="R.B. IMPUESTO DE ALUMBRADO PUBLICO"/>
        <s v="OTROS RENDIMIENTOS FINANCIEROS"/>
        <s v="R.F. SGP - EDUCACION-CALIDAD POR MATRICULA OFICIAL"/>
        <s v="R.F. RETIROS FONPET -EDUCACION   -DISTINTOS AL SGP"/>
        <s v="R.F. RETIROS FONPET -LIBRE INVERSION   -DISTINTOS AL SGP"/>
        <s v="R.F. CONTRIBUCION DEL SECTOR ELECTRICO"/>
        <s v="R.F. SGP - ASIGNACION ESPECIAL-PROGRAMAS DE ALIMENTACION ESCOLAR"/>
        <s v="R.F. MULTAS DE TRANSITO  -DISTINTOS AL SGP"/>
        <s v="ICLD LEY 99 - DESTINO AMBIENTAL"/>
        <s v="R.F. LEY 99/93 DESTINO AMBIENTAL  -DISTINTOS AL SGP"/>
        <s v="R.B. LEY 99/93 DESTINO AMBIENTAL  OTRAS TASAS Y DERECHOS ADMINISTRATIVOS"/>
        <s v="R.F. ESTAMPILLA PRO CULTURA  -DISTINTOS AL SGP"/>
        <s v="ESTAMPILLA PRO CULTURA"/>
        <s v="SGP PROPOSITO GENERAL CULTURA"/>
        <s v="R.B. SGP-PROPOSITO GENERAL-CULTURA"/>
        <s v="RECURSOS DEL BALANCE DE DESTINACION ESPECIFICA POR ACTO ADMINISTRATIVO"/>
        <s v="INGRESOS CORRIENTES DE DESTINACION ESPECIFICA POR ACTO ADMINISTRATIVO"/>
        <s v="R.F. SGP - AGUA POTABLE Y SANEAMIENTO BASICO"/>
        <s v="R.F. ESTAMPILLA PRO ADULTO MAYOR  -DISTINTOS AL SGP"/>
        <s v="SGP PROPOSITO GENERAL DEPORTE Y RECREACION"/>
        <s v="R.F. TASA DEPORTE Y RECREACION  -DISTINTOS AL SGP"/>
        <s v="R.B. RETIROS FONPET -LIBRE INVERSION"/>
        <s v="R.B. SOBRETASA BOMBERIL"/>
        <s v="R.F. SOBRETASA BOMBERIL  -DISTINTOS AL SGP"/>
        <s v="SGP SALUD SALUD PUBLICA"/>
        <s v="R.F. SGP - SALUD-SALUD PUBLICA"/>
        <s v="R.B. SGP-SALUD-SALUD PUBLICA"/>
        <s v="R.B. INDEMNIZACIONES RELACIONADAS CON SEGUROS NO DE VIDA"/>
        <s v="COFINANCIACION DEPARTAMENTO TRANSFERENCIAS DE CAPITAL DE OTRAS ENTIDADES DEL GOBIERNO GENERAL ICPA"/>
        <s v="R.F. SGP - ASIGNACION-ATENCION INTEGRAL DE LA PRIMERA INFANCIA"/>
        <s v="R.B. SGP-ASIGNACION-ATENCION INTEGRAL DE LA PRIMERA INFANCIA"/>
        <s v="R.B PARTICIPACIONES DISTINTAS AL SGP"/>
        <s v="R.B. REINTEGROS Y OTROS RECURSOS NO APROPIADOS"/>
        <s v="CONTRIBUCION A.A.A.  ESP -OTRAS CONTRIBUCIONES CON DESTINACION ESPECIFICA LEGAL"/>
        <s v="SGP SALUD SUBSIDIO A LA OFERTA"/>
        <s v="R.B. SGP-SALUD-SUBSIDIO A LA OFERTA"/>
        <s v="R.F. SGP - SALUD-PRESTACION DEL SERVICIO DE SALUD"/>
        <s v="SISTEMA GENERAL DE SEGURIDAD SOCIAL EN SALUD OTROS RECURSOS ADMINISTRADOS POR ADRES"/>
        <s v="DERECHOS POR LA EXPLOTACION JUEGOS DE SUERTE Y AZAR 75%"/>
        <s v="SGP SALUD REGIMEN SUBSIDIADO"/>
        <s v="COF. DEPTO REGIMEN SUBSIDIADO -TRANSFERENCIAS DE CAPITAL DE OTRAS ENTIDADES DEL GOBIERNO GENERAL"/>
        <s v="R.B. SGP-SALUD-REGIMEN SUBSIDIADO"/>
        <s v="R.F. SGP - SALUD-REGIMEN SUBSIDIADO"/>
        <s v="SGP EDUCACION CALIDAD POR GRATUIDAD"/>
      </sharedItems>
    </cacheField>
    <cacheField name="PRESUPUESTO INICIAL " numFmtId="165">
      <sharedItems containsSemiMixedTypes="0" containsString="0" containsNumber="1" minValue="0" maxValue="20180226932.110001"/>
    </cacheField>
    <cacheField name="ADICIONES" numFmtId="4">
      <sharedItems containsSemiMixedTypes="0" containsString="0" containsNumber="1" minValue="0" maxValue="17911548957.630001"/>
    </cacheField>
    <cacheField name="REDUCCIONES " numFmtId="4">
      <sharedItems containsSemiMixedTypes="0" containsString="0" containsNumber="1" minValue="0" maxValue="978463323.17999995"/>
    </cacheField>
    <cacheField name="CREDITOS" numFmtId="4">
      <sharedItems containsSemiMixedTypes="0" containsString="0" containsNumber="1" minValue="0" maxValue="5215116866.8999996"/>
    </cacheField>
    <cacheField name="CONTRACREDITOS" numFmtId="4">
      <sharedItems containsSemiMixedTypes="0" containsString="0" containsNumber="1" minValue="0" maxValue="5146457448.8999996"/>
    </cacheField>
    <cacheField name="LIBERACIONES" numFmtId="4">
      <sharedItems containsSemiMixedTypes="0" containsString="0" containsNumber="1" containsInteger="1" minValue="0" maxValue="0"/>
    </cacheField>
    <cacheField name="APLAZAMIENTOS_x000a_" numFmtId="4">
      <sharedItems containsSemiMixedTypes="0" containsString="0" containsNumber="1" containsInteger="1" minValue="0" maxValue="0"/>
    </cacheField>
    <cacheField name="PRESUPUESTO DEFINITIVO " numFmtId="4">
      <sharedItems containsSemiMixedTypes="0" containsString="0" containsNumber="1" minValue="0" maxValue="37181971984.559998"/>
    </cacheField>
    <cacheField name="DISPONIBILIDAD" numFmtId="4">
      <sharedItems containsSemiMixedTypes="0" containsString="0" containsNumber="1" minValue="0" maxValue="34014037010.220001"/>
    </cacheField>
    <cacheField name="REGISTRO " numFmtId="4">
      <sharedItems containsSemiMixedTypes="0" containsString="0" containsNumber="1" minValue="0" maxValue="34014037010.200001"/>
    </cacheField>
    <cacheField name="DEFINITIVAS _x000a_" numFmtId="4">
      <sharedItems containsSemiMixedTypes="0" containsString="0" containsNumber="1" minValue="0" maxValue="27307950614.400002"/>
    </cacheField>
    <cacheField name="PAGOS" numFmtId="4">
      <sharedItems containsSemiMixedTypes="0" containsString="0" containsNumber="1" minValue="0" maxValue="26484962429.84"/>
    </cacheField>
    <cacheField name="SALDO POR EJECUTAR" numFmtId="4">
      <sharedItems containsSemiMixedTypes="0" containsString="0" containsNumber="1" minValue="0" maxValue="3167934974.3400002"/>
    </cacheField>
    <cacheField name="% EJECUTADO_x000a_" numFmtId="4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43.770792129631" createdVersion="8" refreshedVersion="8" minRefreshableVersion="3" recordCount="476" xr:uid="{DD386004-8E69-4FE7-AD7D-BEE3A37AA24E}">
  <cacheSource type="worksheet">
    <worksheetSource ref="A1:AE477" sheet="ANALISIS GF" r:id="rId2"/>
  </cacheSource>
  <cacheFields count="31">
    <cacheField name="UNIDAD EJECUTORA" numFmtId="49">
      <sharedItems/>
    </cacheField>
    <cacheField name="SECTOR" numFmtId="49">
      <sharedItems count="15">
        <s v="00 - SIN SECTOR"/>
        <s v="45 - GOBIERNO TERRITORIAL"/>
        <s v="41 - INCLUSIÓN SOCIAL Y RECONCILIACIÓN"/>
        <s v="43 - DEPORTE Y RECREACIÓN"/>
        <s v="22 - EDUCACIÓN"/>
        <s v="17 - AGRICULTURA Y DESARROLLO RURAL"/>
        <s v="21 - MINAS Y ENERGÍA"/>
        <s v="24 - TRANSPORTE"/>
        <s v="32 - AMBIENTE Y DESARROLLO SOSTENIBLE"/>
        <s v="33 - CULTURA"/>
        <s v="40 - VIVIENDA, CIUDAD Y TERRITORIO"/>
        <s v="12 - JUSTICIA Y DEL DERECHO"/>
        <s v="23 - TECNOLOGÍAS DE LA INFORMACIÓN Y LAS COMUNICACIONES"/>
        <s v="19 - SALUD Y PROTECCIÓN SOCIAL"/>
        <s v="35 - COMERCIO, INDUSTRIA Y TURISMO"/>
      </sharedItems>
    </cacheField>
    <cacheField name="SUBPROGRAMA" numFmtId="49">
      <sharedItems count="15">
        <s v="00"/>
        <s v="1000"/>
        <s v="1500"/>
        <s v="1604"/>
        <s v="0700"/>
        <s v="1100"/>
        <s v="1900"/>
        <s v="0600"/>
        <s v="0900"/>
        <s v="1603"/>
        <s v="1400"/>
        <s v="0800"/>
        <s v="0400"/>
        <s v="0300"/>
        <s v="0200"/>
      </sharedItems>
    </cacheField>
    <cacheField name="PROGRAMA" numFmtId="49">
      <sharedItems count="25">
        <s v="0000"/>
        <s v="4501"/>
        <s v="4102"/>
        <s v="4301"/>
        <s v="2201"/>
        <s v="1702"/>
        <s v="2102"/>
        <s v="2402"/>
        <s v="3206"/>
        <s v="3301"/>
        <s v="4001"/>
        <s v="4003"/>
        <s v="4503"/>
        <s v="4104"/>
        <s v="1202"/>
        <s v="2301"/>
        <s v="2409"/>
        <s v="4002"/>
        <s v="4103"/>
        <s v="4502"/>
        <s v="4599"/>
        <s v="1905"/>
        <s v="1906"/>
        <s v="3502"/>
        <s v="4101"/>
      </sharedItems>
    </cacheField>
    <cacheField name="PRODUCTO" numFmtId="49">
      <sharedItems/>
    </cacheField>
    <cacheField name="NOMBRE DEL PRODUCTO " numFmtId="49">
      <sharedItems/>
    </cacheField>
    <cacheField name="BPIN" numFmtId="49">
      <sharedItems/>
    </cacheField>
    <cacheField name="NOMBRE DEL BPIN " numFmtId="49">
      <sharedItems/>
    </cacheField>
    <cacheField name="PRODUCTO DANE" numFmtId="49">
      <sharedItems/>
    </cacheField>
    <cacheField name="NOMBRE DEL PRODUCTO DANE" numFmtId="49">
      <sharedItems/>
    </cacheField>
    <cacheField name="ATRIBUTO" numFmtId="49">
      <sharedItems/>
    </cacheField>
    <cacheField name="NOMBRE DEL ATRIBUTO" numFmtId="49">
      <sharedItems/>
    </cacheField>
    <cacheField name="DEPENDENCIA" numFmtId="49">
      <sharedItems containsNonDate="0" containsString="0" containsBlank="1"/>
    </cacheField>
    <cacheField name="RUBRO " numFmtId="49">
      <sharedItems/>
    </cacheField>
    <cacheField name="NOMBRE DEL RUBRO " numFmtId="49">
      <sharedItems/>
    </cacheField>
    <cacheField name="FUENTE DE RECURSO" numFmtId="49">
      <sharedItems count="71">
        <s v="00"/>
        <s v="1.2.4.3.04"/>
        <s v="1.2.1.0.00"/>
        <s v="1.2.3.2.28.2"/>
        <s v="1.2.3.2.25.1"/>
        <s v="1.2.3.2.24"/>
        <s v="1.3.1.1.10.3"/>
        <s v="1.3.3.11.10.3"/>
        <s v="1.2.3.1.19.1"/>
        <s v="1.2.3.1.19.2"/>
        <s v="1.2.3.1.19.3"/>
        <s v="1.2.3.1.14"/>
        <s v="1.2.4.3.03"/>
        <s v="1.2.3.2.07"/>
        <s v="1.2.2.0.00.2"/>
        <s v="1.3.1.1.07.2"/>
        <s v="1.3.3.5.11"/>
        <s v="1.2.3.1.05"/>
        <s v="1.3.3.11.10.1"/>
        <s v="1.2.2.0.00.3"/>
        <s v="1.3.3.11.06.1"/>
        <s v="1.3.3.11.11.1"/>
        <s v="1.3.1.1.05"/>
        <s v="1.3.3.1.00"/>
        <s v="1.3.3.4.02"/>
        <s v="1.3.1.1.07.2.03"/>
        <s v="1.2.4.6.00"/>
        <s v="1.3.3.11.07.0202"/>
        <s v="1.3.3.10.00"/>
        <s v="1.3.1.1.07.0202"/>
        <s v="1.2.2.0.00.02"/>
        <s v="1.2.4.1.03"/>
        <s v="1.2.4.4.01"/>
        <s v="1.3.3.9.01"/>
        <s v="1.3.3.6.03"/>
        <s v="1.3.3.3.20.1"/>
        <s v="1.2.4.3.02"/>
        <s v="1.3.3.3.20.2"/>
        <s v="1.2.4.3.01"/>
        <s v="1.3.3.3.14"/>
        <s v="1.3.3.4.16.1"/>
        <s v="1.2.3.4.02"/>
        <s v="1.3.3.8.02"/>
        <s v="1.3.3.8.03"/>
        <s v="1.3.3.5.01"/>
        <s v="1.3.3.8.04"/>
        <s v="1.3.3.2.00"/>
        <s v="1.3.3.9.03"/>
        <s v="1.2.3.1.18"/>
        <s v="1.3.3.8.01"/>
        <s v="1.3.3.4.01"/>
        <s v="1.3.3.3.15"/>
        <s v="1.3.3.4.17"/>
        <s v="1.2.4.2.02"/>
        <s v="1.3.3.7.02"/>
        <s v="1.2.4.2.01"/>
        <s v="1.3.3.2.00.1"/>
        <s v="1.3.3.3.19"/>
        <s v="1.2.3.2.06"/>
        <s v="1.2.2.0.00.1"/>
        <s v="1.3.3.11.10.2"/>
        <s v="1.2.3.2.09.4"/>
        <s v="1.2.4.2.04"/>
        <s v="1.3.3.7.04"/>
        <s v="1.2.3.2.28.1"/>
        <s v="1.2.3.3.07"/>
        <s v="1.2.3.3.08"/>
        <s v="1.3.3.7.01"/>
        <s v="1.3.3.4.22.1"/>
        <s v="1.2.4.1.04"/>
        <s v="2.2.6.1.00"/>
      </sharedItems>
    </cacheField>
    <cacheField name="NOMBRE DE FUENTE DE RECURSO " numFmtId="49">
      <sharedItems count="70">
        <s v="RUBROS MAYORES"/>
        <s v="SGP PROPOSITO GENERAL LIBRE DESTINACION MUNICIPIOS CATEGORIAS 4, 5 Y 6"/>
        <s v="INGRESOS CORRIENTES DE LIBRE DESTINACION"/>
        <s v="DERECHOS POR LA EXPLOTACION JUEGOS DE SUERTE Y AZAR 25%"/>
        <s v="MULTAS DE TRANSITO"/>
        <s v="MULTAS CODIGO NACIONAL DE POLICIA Y CONVIVENCIA"/>
        <s v="RETIROS FONPET -PASIVO PENSIONAL"/>
        <s v="R.B. RETIROS FONPET -PASIVO PENSIONAL"/>
        <s v="ESTAMPILLA PRO CULTURA"/>
        <s v="ESTAMPILLA PRO ADULTO MAYOR"/>
        <s v="Estampilla de la justicia familiar"/>
        <s v="SOBRETASA BOMBERIL"/>
        <s v="SGP PROPOSITO GENERAL PROPOSITO GENERAL LIBRE INVERSION"/>
        <s v="CONTRIBUCION DEL SECTOR ELECTRICO"/>
        <s v="FONDO DE CONTINGENCIA"/>
        <s v="COFINANCIACION DEPARTAMENTO -TRANSFERENCIAS DE CAPITAL DE OTRAS ENTIDADES DEL GOBIERNO GENERAL"/>
        <s v="R.B. INDEMNIZACIONES RELACIONADAS CON SEGUROS NO DE VIDA"/>
        <s v="IMPUESTO SOBRETASA POR EL ALUMBRADO PUBLICO"/>
        <s v="R.B. RETIROS FONPET -EDUCACION"/>
        <s v="FONDO EDUCATIVO"/>
        <s v="R.B. DONACION -ISAGEN"/>
        <s v="R.B. REINTEGROS Y OTROS RECURSOS NO APROPIADOS"/>
        <s v="RECURSOS DE CREDITO INTERNO"/>
        <s v="RECURSOS DEL BALANCE DE LIBRE DESTINACION"/>
        <s v="R.B.CONTRIBUCION DEL SECTOR ELECTRICO"/>
        <s v="COFINANCIACION DEPARTAMENTO TRANSFERENCIAS DE CAPITAL DE OTRAS ENTIDADES DEL GOBIERNO GENERAL ICPA"/>
        <s v="SGP AGUA POTABLE Y SANEAMIENTO BASICO"/>
        <s v="R.B. COFINANCIACION DEPARTAMENTO -TRANSFERENCIAS DE CAPITAL DE OTRAS ENTIDADES DEL GOBIERNO GENERAL-CORNARE"/>
        <s v="R.B. SGP AGUA POTABLE Y SANEAMIENTO BASICO"/>
        <s v="COFINANCIACION DEPARTAMENTO -TRANSFERENCIAS DE CAPITAL DE OTRAS ENTIDADES DEL GOBIERNO GENERAL-CORNARE"/>
        <s v="FONDO TERRITORIAL GESTION DEL RIESGO DE DESASTRES (FTGRD)"/>
        <s v="SGP EDUCACION CALIDAD POR MATRICULA OFICIAL"/>
        <s v="SGP ASIGNACION ESPECIAL PROGRAMAS DE ALIMENTACION ESCOLAR"/>
        <s v="R.B. SGP-ASIGNACION ESPECIAL-PROGRAMAS DE ALIMENTACION ESCOLAR"/>
        <s v="R.B. SGP-EDUCACION-CALIDAD  POR MATRICULA OFICIAL"/>
        <s v="R.B. ESTAMPILLAS  PRO CULTURA"/>
        <s v="SGP PROPOSITO GENERAL CULTURA"/>
        <s v="R.B. ESTAMPILLAS  PRO ADULTO MAYOR"/>
        <s v="SGP PROPOSITO GENERAL DEPORTE Y RECREACION"/>
        <s v="R.B. IMPUESTO DE ALUMBRADO PUBLICO"/>
        <s v="R.B. LEY 99/93 DESTINO AMBIENTAL  OTRAS TASAS Y DERECHOS ADMINISTRATIVOS"/>
        <s v="ICLD LEY 99 - DESTINO AMBIENTAL"/>
        <s v="R.B. SGP-PROPOSITO GENERAL-CULTURA"/>
        <s v="R.B. SGP PROPOSITO GENERAL PROPOSITO GENERAL LIBRE INVERSION"/>
        <s v="R.B PARTICIPACIONES DISTINTAS AL SGP"/>
        <s v="R.B. SGP-PROPOSITO GENERAL-LIBRE DESTINACION MUNICIPIOS CATEGORIAS 4, 5 Y 6"/>
        <s v="RECURSOS DEL BALANCE DE DESTINACION ESPECIFICA POR ACTO ADMINISTRATIVO"/>
        <s v="R.B. SGP-ASIGNACION-ATENCION INTEGRAL DE LA PRIMERA INFANCIA"/>
        <s v="TASA PRODEPORTE Y RECREACION"/>
        <s v="R.B. SGP-PROPOSITO GENERAL-DEPORTE Y RECREACION"/>
        <s v="R.B. CONTRIBUCION SOBRE CONTRATOS DE OBRA PUBLICA"/>
        <s v="R.B. SOBRETASA BOMBERIL"/>
        <s v="R.B. MULTAS CODIGO NACIONAL DE POLICIA Y CONVIVENCIA"/>
        <s v="SGP SALUD SALUD PUBLICA"/>
        <s v="R.B. SGP-SALUD-SALUD PUBLICA"/>
        <s v="SGP SALUD REGIMEN SUBSIDIADO"/>
        <s v="PENDIENTE DESCRIPCION"/>
        <s v="R.B. TASA PRO DEPORTE"/>
        <s v="CONTRIBUCION SOBRE CONTRATOS DE OBRA PUBLICA"/>
        <s v="R.B. RETIROS FONPET -LIBRE INVERSION"/>
        <s v="PENDIENTE ASIGNAR DESCRIPCION"/>
        <s v="SGP SALUD SUBSIDIO A LA OFERTA"/>
        <s v="R.B. SGP-SALUD-SUBSIDIO A LA OFERTA"/>
        <s v="DERECHOS POR LA EXPLOTACION JUEGOS DE SUERTE Y AZAR 75%"/>
        <s v="SISTEMA GENERAL DE SEGURIDAD SOCIAL EN SALUD OTROS RECURSOS ADMINISTRADOS POR ADRES"/>
        <s v="SISTEMA GENERAL DE SEGURIDAD SOCIAL EN SALUD - RECURSOS DE ENTIDADES TERRITORIALES"/>
        <s v="R.B. SGP-SALUD-REGIMEN SUBSIDIADO"/>
        <s v="R.B. DERECHOS POR LA EXPLOTACION JUEGOS DE SUERTE Y AZAR 75%"/>
        <s v="SGP EDUCACION CALIDAD POR GRATUIDAD"/>
        <s v="FUNCIONAMIENTO, OPERATIVIDAD Y ADMINISTRACION SGR"/>
      </sharedItems>
    </cacheField>
    <cacheField name="PRESUPUESTO INICIAL " numFmtId="165">
      <sharedItems containsSemiMixedTypes="0" containsString="0" containsNumber="1" minValue="0" maxValue="26434016420.849998"/>
    </cacheField>
    <cacheField name="ADICIONES" numFmtId="4">
      <sharedItems containsSemiMixedTypes="0" containsString="0" containsNumber="1" minValue="0" maxValue="9133559447.5400009"/>
    </cacheField>
    <cacheField name="REDUCCIONES " numFmtId="4">
      <sharedItems containsSemiMixedTypes="0" containsString="0" containsNumber="1" minValue="0" maxValue="327449762.97000003"/>
    </cacheField>
    <cacheField name="CREDITOS" numFmtId="4">
      <sharedItems containsSemiMixedTypes="0" containsString="0" containsNumber="1" containsInteger="1" minValue="0" maxValue="2025818957"/>
    </cacheField>
    <cacheField name="CONTRACREDITOS" numFmtId="4">
      <sharedItems containsSemiMixedTypes="0" containsString="0" containsNumber="1" containsInteger="1" minValue="0" maxValue="2025818957"/>
    </cacheField>
    <cacheField name="LIBERACIONES" numFmtId="4">
      <sharedItems containsSemiMixedTypes="0" containsString="0" containsNumber="1" containsInteger="1" minValue="0" maxValue="0"/>
    </cacheField>
    <cacheField name="APLAZAMIENTOS_x000a_" numFmtId="4">
      <sharedItems containsSemiMixedTypes="0" containsString="0" containsNumber="1" containsInteger="1" minValue="0" maxValue="0"/>
    </cacheField>
    <cacheField name="PRESUPUESTO DEFINITIVO " numFmtId="4">
      <sharedItems containsSemiMixedTypes="0" containsString="0" containsNumber="1" minValue="0" maxValue="35240126105.419998"/>
    </cacheField>
    <cacheField name="DISPONIBILIDAD" numFmtId="4">
      <sharedItems containsSemiMixedTypes="0" containsString="0" containsNumber="1" minValue="0" maxValue="26590290122.389999"/>
    </cacheField>
    <cacheField name="REGISTRO " numFmtId="4">
      <sharedItems containsSemiMixedTypes="0" containsString="0" containsNumber="1" minValue="0" maxValue="16620637470.43"/>
    </cacheField>
    <cacheField name="DEFINITIVAS _x000a_" numFmtId="4">
      <sharedItems containsSemiMixedTypes="0" containsString="0" containsNumber="1" minValue="0" maxValue="5537049789.4399996"/>
    </cacheField>
    <cacheField name="PAGOS" numFmtId="4">
      <sharedItems containsSemiMixedTypes="0" containsString="0" containsNumber="1" minValue="0" maxValue="5389567949.4399996"/>
    </cacheField>
    <cacheField name="SALDO POR EJECUTAR" numFmtId="4">
      <sharedItems containsSemiMixedTypes="0" containsString="0" containsNumber="1" minValue="-61300000" maxValue="18595488634.990002"/>
    </cacheField>
    <cacheField name="% EJECUTADO_x000a_" numFmtId="4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1"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0"/>
    <x v="0"/>
    <x v="0"/>
    <x v="0"/>
    <n v="20180226932.110001"/>
    <n v="17911548957.630001"/>
    <n v="978463323.17999995"/>
    <n v="5215116866.8999996"/>
    <n v="5146457448.8999996"/>
    <n v="0"/>
    <n v="0"/>
    <n v="37181971984.559998"/>
    <n v="34014037010.220001"/>
    <n v="34014037010.200001"/>
    <n v="27307950614.400002"/>
    <n v="26484962429.84"/>
    <n v="3167934974.3400002"/>
    <n v="91.4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"/>
    <x v="1"/>
    <x v="0"/>
    <x v="0"/>
    <n v="3231404841.8099999"/>
    <n v="788309786.5"/>
    <n v="39791412.560000002"/>
    <n v="580940935.39999998"/>
    <n v="512281517.39999998"/>
    <n v="0"/>
    <n v="0"/>
    <n v="4048582633.75"/>
    <n v="3367352495.1700001"/>
    <n v="3367352495.1599998"/>
    <n v="3358352495.1599998"/>
    <n v="3197255567.1999998"/>
    <n v="681230138.58000004"/>
    <n v="83.1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"/>
    <x v="2"/>
    <x v="0"/>
    <x v="0"/>
    <n v="1295077782"/>
    <n v="169147000"/>
    <n v="0"/>
    <n v="87432650.810000002"/>
    <n v="217812742.83000001"/>
    <n v="0"/>
    <n v="0"/>
    <n v="1333844689.98"/>
    <n v="1203824455.8099999"/>
    <n v="1203824455.8099999"/>
    <n v="1203824455.8099999"/>
    <n v="1144325323"/>
    <n v="130020234.17"/>
    <n v="90.2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"/>
    <x v="3"/>
    <x v="0"/>
    <x v="0"/>
    <n v="1295077782"/>
    <n v="169147000"/>
    <n v="0"/>
    <n v="87432650.810000002"/>
    <n v="217812742.83000001"/>
    <n v="0"/>
    <n v="0"/>
    <n v="1333844689.98"/>
    <n v="1203824455.8099999"/>
    <n v="1203824455.8099999"/>
    <n v="1203824455.8099999"/>
    <n v="1144325323"/>
    <n v="130020234.17"/>
    <n v="90.2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"/>
    <x v="4"/>
    <x v="0"/>
    <x v="0"/>
    <n v="860200441"/>
    <n v="146000000"/>
    <n v="0"/>
    <n v="2000000"/>
    <n v="170811075.83000001"/>
    <n v="0"/>
    <n v="0"/>
    <n v="837389365.16999996"/>
    <n v="723653416"/>
    <n v="723653416"/>
    <n v="723653416"/>
    <n v="723653416"/>
    <n v="113735949.17"/>
    <n v="86.4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"/>
    <x v="5"/>
    <x v="0"/>
    <x v="0"/>
    <n v="860200441"/>
    <n v="146000000"/>
    <n v="0"/>
    <n v="2000000"/>
    <n v="170811075.83000001"/>
    <n v="0"/>
    <n v="0"/>
    <n v="837389365.16999996"/>
    <n v="723653416"/>
    <n v="723653416"/>
    <n v="723653416"/>
    <n v="723653416"/>
    <n v="113735949.17"/>
    <n v="86.4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"/>
    <x v="6"/>
    <x v="1"/>
    <x v="1"/>
    <n v="670221348"/>
    <n v="20000000"/>
    <n v="0"/>
    <n v="0"/>
    <n v="150693575.83000001"/>
    <n v="0"/>
    <n v="0"/>
    <n v="539527772.16999996"/>
    <n v="539527772.16999996"/>
    <n v="539527772.16999996"/>
    <n v="539527772.16999996"/>
    <n v="539527772.16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"/>
    <x v="6"/>
    <x v="2"/>
    <x v="2"/>
    <n v="0"/>
    <n v="96000000"/>
    <n v="0"/>
    <n v="0"/>
    <n v="0"/>
    <n v="0"/>
    <n v="0"/>
    <n v="96000000"/>
    <n v="25021325.829999998"/>
    <n v="25021325.829999998"/>
    <n v="25021325.829999998"/>
    <n v="25021325.829999998"/>
    <n v="70978674.170000002"/>
    <n v="26.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"/>
    <x v="6"/>
    <x v="3"/>
    <x v="3"/>
    <n v="0"/>
    <n v="24000000"/>
    <n v="0"/>
    <n v="0"/>
    <n v="0"/>
    <n v="0"/>
    <n v="0"/>
    <n v="24000000"/>
    <n v="0"/>
    <n v="0"/>
    <n v="0"/>
    <n v="0"/>
    <n v="24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"/>
    <x v="7"/>
    <x v="1"/>
    <x v="1"/>
    <n v="2508764"/>
    <n v="0"/>
    <n v="0"/>
    <n v="0"/>
    <n v="0"/>
    <n v="0"/>
    <n v="0"/>
    <n v="2508764"/>
    <n v="2307656"/>
    <n v="2307656"/>
    <n v="2307656"/>
    <n v="2307656"/>
    <n v="201108"/>
    <n v="91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"/>
    <x v="8"/>
    <x v="1"/>
    <x v="1"/>
    <n v="33226187"/>
    <n v="0"/>
    <n v="0"/>
    <n v="0"/>
    <n v="0"/>
    <n v="0"/>
    <n v="0"/>
    <n v="33226187"/>
    <n v="27650058"/>
    <n v="27650058"/>
    <n v="27650058"/>
    <n v="27650058"/>
    <n v="5576129"/>
    <n v="83.2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"/>
    <x v="9"/>
    <x v="1"/>
    <x v="1"/>
    <n v="22528090"/>
    <n v="0"/>
    <n v="0"/>
    <n v="0"/>
    <n v="5000000"/>
    <n v="0"/>
    <n v="0"/>
    <n v="17528090"/>
    <n v="15400453"/>
    <n v="15400453"/>
    <n v="15400453"/>
    <n v="15400453"/>
    <n v="2127637"/>
    <n v="87.8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"/>
    <x v="10"/>
    <x v="0"/>
    <x v="0"/>
    <n v="106716052"/>
    <n v="6000000"/>
    <n v="0"/>
    <n v="0"/>
    <n v="15117500"/>
    <n v="0"/>
    <n v="0"/>
    <n v="97598552"/>
    <n v="87193831"/>
    <n v="87193831"/>
    <n v="87193831"/>
    <n v="87193831"/>
    <n v="10404721"/>
    <n v="89.3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"/>
    <x v="11"/>
    <x v="1"/>
    <x v="1"/>
    <n v="72105443"/>
    <n v="0"/>
    <n v="0"/>
    <n v="0"/>
    <n v="15117500"/>
    <n v="0"/>
    <n v="0"/>
    <n v="56987943"/>
    <n v="56987943"/>
    <n v="56987943"/>
    <n v="56987943"/>
    <n v="56987943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"/>
    <x v="11"/>
    <x v="2"/>
    <x v="2"/>
    <n v="0"/>
    <n v="6000000"/>
    <n v="0"/>
    <n v="0"/>
    <n v="0"/>
    <n v="0"/>
    <n v="0"/>
    <n v="6000000"/>
    <n v="5768788"/>
    <n v="5768788"/>
    <n v="5768788"/>
    <n v="5768788"/>
    <n v="231212"/>
    <n v="96.1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"/>
    <x v="12"/>
    <x v="1"/>
    <x v="1"/>
    <n v="34610609"/>
    <n v="0"/>
    <n v="0"/>
    <n v="0"/>
    <n v="0"/>
    <n v="0"/>
    <n v="0"/>
    <n v="34610609"/>
    <n v="24437100"/>
    <n v="24437100"/>
    <n v="24437100"/>
    <n v="24437100"/>
    <n v="10173509"/>
    <n v="70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"/>
    <x v="13"/>
    <x v="1"/>
    <x v="1"/>
    <n v="25000000"/>
    <n v="0"/>
    <n v="0"/>
    <n v="0"/>
    <n v="0"/>
    <n v="0"/>
    <n v="0"/>
    <n v="25000000"/>
    <n v="25000000"/>
    <n v="25000000"/>
    <n v="25000000"/>
    <n v="25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"/>
    <x v="13"/>
    <x v="2"/>
    <x v="2"/>
    <n v="0"/>
    <n v="0"/>
    <n v="0"/>
    <n v="2000000"/>
    <n v="0"/>
    <n v="0"/>
    <n v="0"/>
    <n v="2000000"/>
    <n v="1552320"/>
    <n v="1552320"/>
    <n v="1552320"/>
    <n v="1552320"/>
    <n v="447680"/>
    <n v="77.6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"/>
    <x v="14"/>
    <x v="0"/>
    <x v="0"/>
    <n v="318706552"/>
    <n v="1147000"/>
    <n v="0"/>
    <n v="67432650.810000002"/>
    <n v="37001667"/>
    <n v="0"/>
    <n v="0"/>
    <n v="350284535.81"/>
    <n v="348775475.81"/>
    <n v="348775475.81"/>
    <n v="348775475.81"/>
    <n v="293310062"/>
    <n v="1509060"/>
    <n v="99.5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"/>
    <x v="15"/>
    <x v="1"/>
    <x v="1"/>
    <n v="86773331"/>
    <n v="0"/>
    <n v="0"/>
    <n v="6414411"/>
    <n v="21857231"/>
    <n v="0"/>
    <n v="0"/>
    <n v="71330511"/>
    <n v="71330511"/>
    <n v="71330511"/>
    <n v="71330511"/>
    <n v="7133051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"/>
    <x v="15"/>
    <x v="2"/>
    <x v="2"/>
    <n v="0"/>
    <n v="0"/>
    <n v="0"/>
    <n v="4929037"/>
    <n v="0"/>
    <n v="0"/>
    <n v="0"/>
    <n v="4929037"/>
    <n v="4927037"/>
    <n v="4927037"/>
    <n v="4927037"/>
    <n v="4927037"/>
    <n v="2000"/>
    <n v="99.9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"/>
    <x v="16"/>
    <x v="2"/>
    <x v="2"/>
    <n v="61464441"/>
    <n v="0"/>
    <n v="0"/>
    <n v="0"/>
    <n v="6283597"/>
    <n v="0"/>
    <n v="0"/>
    <n v="55180844"/>
    <n v="55180844"/>
    <n v="55180844"/>
    <n v="55180844"/>
    <n v="5518084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"/>
    <x v="16"/>
    <x v="1"/>
    <x v="1"/>
    <n v="0"/>
    <n v="0"/>
    <n v="0"/>
    <n v="370904"/>
    <n v="0"/>
    <n v="0"/>
    <n v="0"/>
    <n v="370904"/>
    <n v="370904"/>
    <n v="370904"/>
    <n v="370904"/>
    <n v="37090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"/>
    <x v="17"/>
    <x v="0"/>
    <x v="0"/>
    <n v="81923544"/>
    <n v="0"/>
    <n v="0"/>
    <n v="20863035.809999999"/>
    <n v="0"/>
    <n v="0"/>
    <n v="0"/>
    <n v="102786579.81"/>
    <n v="102786579.81"/>
    <n v="102786579.81"/>
    <n v="102786579.81"/>
    <n v="4732116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8"/>
    <x v="18"/>
    <x v="1"/>
    <x v="1"/>
    <n v="81923544"/>
    <n v="0"/>
    <n v="0"/>
    <n v="20863035.809999999"/>
    <n v="0"/>
    <n v="0"/>
    <n v="0"/>
    <n v="102786579.81"/>
    <n v="102786579.81"/>
    <n v="102786579.81"/>
    <n v="102786579.81"/>
    <n v="4732116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"/>
    <x v="19"/>
    <x v="1"/>
    <x v="1"/>
    <n v="28924441"/>
    <n v="0"/>
    <n v="0"/>
    <n v="57400"/>
    <n v="3820241"/>
    <n v="0"/>
    <n v="0"/>
    <n v="25161600"/>
    <n v="25161600"/>
    <n v="25161600"/>
    <n v="25161600"/>
    <n v="251616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"/>
    <x v="20"/>
    <x v="1"/>
    <x v="1"/>
    <n v="3774643"/>
    <n v="0"/>
    <n v="0"/>
    <n v="4561856"/>
    <n v="0"/>
    <n v="0"/>
    <n v="0"/>
    <n v="8336499"/>
    <n v="8323709"/>
    <n v="8323709"/>
    <n v="8323709"/>
    <n v="8323709"/>
    <n v="12790"/>
    <n v="99.8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"/>
    <x v="20"/>
    <x v="4"/>
    <x v="3"/>
    <n v="0"/>
    <n v="1147000"/>
    <n v="0"/>
    <n v="0"/>
    <n v="0"/>
    <n v="0"/>
    <n v="0"/>
    <n v="1147000"/>
    <n v="1147000"/>
    <n v="1147000"/>
    <n v="1147000"/>
    <n v="1147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"/>
    <x v="20"/>
    <x v="2"/>
    <x v="2"/>
    <n v="0"/>
    <n v="0"/>
    <n v="0"/>
    <n v="4000000"/>
    <n v="0"/>
    <n v="0"/>
    <n v="0"/>
    <n v="4000000"/>
    <n v="3274990"/>
    <n v="3274990"/>
    <n v="3274990"/>
    <n v="3274990"/>
    <n v="725010"/>
    <n v="81.8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1"/>
    <x v="21"/>
    <x v="1"/>
    <x v="1"/>
    <n v="21693333"/>
    <n v="0"/>
    <n v="0"/>
    <n v="43100"/>
    <n v="2862032"/>
    <n v="0"/>
    <n v="0"/>
    <n v="18874401"/>
    <n v="18874401"/>
    <n v="18874401"/>
    <n v="18874401"/>
    <n v="188744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"/>
    <x v="22"/>
    <x v="1"/>
    <x v="1"/>
    <n v="3615558"/>
    <n v="0"/>
    <n v="0"/>
    <n v="290342"/>
    <n v="0"/>
    <n v="0"/>
    <n v="0"/>
    <n v="3905900"/>
    <n v="3905900"/>
    <n v="3905900"/>
    <n v="3905900"/>
    <n v="39059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3"/>
    <x v="23"/>
    <x v="1"/>
    <x v="1"/>
    <n v="3615558"/>
    <n v="0"/>
    <n v="0"/>
    <n v="7000"/>
    <n v="723058"/>
    <n v="0"/>
    <n v="0"/>
    <n v="2899500"/>
    <n v="2899500"/>
    <n v="2899500"/>
    <n v="2899500"/>
    <n v="2899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4"/>
    <x v="24"/>
    <x v="1"/>
    <x v="1"/>
    <n v="7231108"/>
    <n v="0"/>
    <n v="0"/>
    <n v="14000"/>
    <n v="1455508"/>
    <n v="0"/>
    <n v="0"/>
    <n v="5789600"/>
    <n v="5789600"/>
    <n v="5789600"/>
    <n v="5789600"/>
    <n v="57896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5"/>
    <x v="25"/>
    <x v="0"/>
    <x v="0"/>
    <n v="19690595"/>
    <n v="0"/>
    <n v="0"/>
    <n v="25881565"/>
    <n v="0"/>
    <n v="0"/>
    <n v="0"/>
    <n v="45572160"/>
    <n v="44802900"/>
    <n v="44802900"/>
    <n v="44802900"/>
    <n v="44802900"/>
    <n v="769260"/>
    <n v="98.3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"/>
    <x v="15"/>
    <x v="1"/>
    <x v="1"/>
    <n v="0"/>
    <n v="0"/>
    <n v="0"/>
    <n v="15172800"/>
    <n v="0"/>
    <n v="0"/>
    <n v="0"/>
    <n v="15172800"/>
    <n v="15172800"/>
    <n v="15172800"/>
    <n v="15172800"/>
    <n v="151728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"/>
    <x v="16"/>
    <x v="1"/>
    <x v="1"/>
    <n v="18869760"/>
    <n v="0"/>
    <n v="0"/>
    <n v="0"/>
    <n v="0"/>
    <n v="0"/>
    <n v="0"/>
    <n v="18869760"/>
    <n v="18869760"/>
    <n v="18869760"/>
    <n v="18869760"/>
    <n v="1886976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"/>
    <x v="16"/>
    <x v="2"/>
    <x v="2"/>
    <n v="0"/>
    <n v="0"/>
    <n v="0"/>
    <n v="4800000"/>
    <n v="0"/>
    <n v="0"/>
    <n v="0"/>
    <n v="4800000"/>
    <n v="4331240"/>
    <n v="4331240"/>
    <n v="4331240"/>
    <n v="4331240"/>
    <n v="468760"/>
    <n v="90.2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"/>
    <x v="19"/>
    <x v="1"/>
    <x v="1"/>
    <n v="0"/>
    <n v="0"/>
    <n v="0"/>
    <n v="1782000"/>
    <n v="0"/>
    <n v="0"/>
    <n v="0"/>
    <n v="1782000"/>
    <n v="1782000"/>
    <n v="1782000"/>
    <n v="1782000"/>
    <n v="1782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"/>
    <x v="19"/>
    <x v="2"/>
    <x v="2"/>
    <n v="0"/>
    <n v="0"/>
    <n v="0"/>
    <n v="200000"/>
    <n v="0"/>
    <n v="0"/>
    <n v="0"/>
    <n v="200000"/>
    <n v="118800"/>
    <n v="118800"/>
    <n v="118800"/>
    <n v="118800"/>
    <n v="81200"/>
    <n v="59.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"/>
    <x v="20"/>
    <x v="1"/>
    <x v="1"/>
    <n v="820835"/>
    <n v="0"/>
    <n v="0"/>
    <n v="2926765"/>
    <n v="0"/>
    <n v="0"/>
    <n v="0"/>
    <n v="3747600"/>
    <n v="3747600"/>
    <n v="3747600"/>
    <n v="3747600"/>
    <n v="37476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"/>
    <x v="20"/>
    <x v="2"/>
    <x v="2"/>
    <n v="0"/>
    <n v="0"/>
    <n v="0"/>
    <n v="1000000"/>
    <n v="0"/>
    <n v="0"/>
    <n v="0"/>
    <n v="1000000"/>
    <n v="780700"/>
    <n v="780700"/>
    <n v="780700"/>
    <n v="780700"/>
    <n v="219300"/>
    <n v="78.06999999999999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0"/>
    <x v="26"/>
    <x v="0"/>
    <x v="0"/>
    <n v="116170789"/>
    <n v="22000000"/>
    <n v="0"/>
    <n v="18000000"/>
    <n v="10000000"/>
    <n v="0"/>
    <n v="0"/>
    <n v="146170789"/>
    <n v="131395564"/>
    <n v="131395564"/>
    <n v="131395564"/>
    <n v="127361845"/>
    <n v="14775225"/>
    <n v="89.8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1"/>
    <x v="10"/>
    <x v="0"/>
    <x v="0"/>
    <n v="52745920"/>
    <n v="0"/>
    <n v="0"/>
    <n v="0"/>
    <n v="10000000"/>
    <n v="0"/>
    <n v="0"/>
    <n v="42745920"/>
    <n v="33250713"/>
    <n v="33250713"/>
    <n v="33250713"/>
    <n v="33250713"/>
    <n v="9495207"/>
    <n v="77.7900000000000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2"/>
    <x v="27"/>
    <x v="1"/>
    <x v="1"/>
    <n v="48454853"/>
    <n v="0"/>
    <n v="0"/>
    <n v="0"/>
    <n v="10000000"/>
    <n v="0"/>
    <n v="0"/>
    <n v="38454853"/>
    <n v="30141336"/>
    <n v="30141336"/>
    <n v="30141336"/>
    <n v="30141336"/>
    <n v="8313517"/>
    <n v="78.3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3"/>
    <x v="28"/>
    <x v="1"/>
    <x v="1"/>
    <n v="4291067"/>
    <n v="0"/>
    <n v="0"/>
    <n v="0"/>
    <n v="0"/>
    <n v="0"/>
    <n v="0"/>
    <n v="4291067"/>
    <n v="3109377"/>
    <n v="3109377"/>
    <n v="3109377"/>
    <n v="3109377"/>
    <n v="1181690"/>
    <n v="72.45999999999999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4"/>
    <x v="29"/>
    <x v="1"/>
    <x v="1"/>
    <n v="53410416"/>
    <n v="0"/>
    <n v="0"/>
    <n v="0"/>
    <n v="0"/>
    <n v="0"/>
    <n v="0"/>
    <n v="53410416"/>
    <n v="52456657"/>
    <n v="52456657"/>
    <n v="52456657"/>
    <n v="52456657"/>
    <n v="953759"/>
    <n v="98.2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5"/>
    <x v="30"/>
    <x v="1"/>
    <x v="1"/>
    <n v="10014453"/>
    <n v="0"/>
    <n v="0"/>
    <n v="0"/>
    <n v="0"/>
    <n v="0"/>
    <n v="0"/>
    <n v="10014453"/>
    <n v="9835624"/>
    <n v="9835624"/>
    <n v="9835624"/>
    <n v="9835624"/>
    <n v="178829"/>
    <n v="98.2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6"/>
    <x v="31"/>
    <x v="2"/>
    <x v="2"/>
    <n v="0"/>
    <n v="22000000"/>
    <n v="0"/>
    <n v="0"/>
    <n v="0"/>
    <n v="0"/>
    <n v="0"/>
    <n v="22000000"/>
    <n v="17974722"/>
    <n v="17974722"/>
    <n v="17974722"/>
    <n v="17974722"/>
    <n v="4025278"/>
    <n v="81.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7"/>
    <x v="32"/>
    <x v="2"/>
    <x v="2"/>
    <n v="0"/>
    <n v="0"/>
    <n v="0"/>
    <n v="18000000"/>
    <n v="0"/>
    <n v="0"/>
    <n v="0"/>
    <n v="18000000"/>
    <n v="17877848"/>
    <n v="17877848"/>
    <n v="17877848"/>
    <n v="13844129"/>
    <n v="122152"/>
    <n v="99.3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8"/>
    <x v="33"/>
    <x v="0"/>
    <x v="0"/>
    <n v="1132545978"/>
    <n v="159169616.40000001"/>
    <n v="39791412.560000002"/>
    <n v="244697430"/>
    <n v="291655229.56999999"/>
    <n v="0"/>
    <n v="0"/>
    <n v="1204966382.27"/>
    <n v="1102705341.6900001"/>
    <n v="1102705341.6800001"/>
    <n v="1093705341.6800001"/>
    <n v="1030664844.63"/>
    <n v="102261040.58"/>
    <n v="91.5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9"/>
    <x v="34"/>
    <x v="0"/>
    <x v="0"/>
    <n v="60000000"/>
    <n v="50551000"/>
    <n v="0"/>
    <n v="0"/>
    <n v="6000000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0"/>
    <x v="35"/>
    <x v="0"/>
    <x v="0"/>
    <n v="60000000"/>
    <n v="50551000"/>
    <n v="0"/>
    <n v="0"/>
    <n v="6000000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1"/>
    <x v="36"/>
    <x v="0"/>
    <x v="0"/>
    <n v="30000000"/>
    <n v="50551000"/>
    <n v="0"/>
    <n v="0"/>
    <n v="3000000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2"/>
    <x v="37"/>
    <x v="0"/>
    <x v="0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3"/>
    <x v="38"/>
    <x v="2"/>
    <x v="2"/>
    <n v="10000000"/>
    <n v="0"/>
    <n v="0"/>
    <n v="0"/>
    <n v="1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4"/>
    <x v="39"/>
    <x v="2"/>
    <x v="2"/>
    <n v="20000000"/>
    <n v="0"/>
    <n v="0"/>
    <n v="0"/>
    <n v="2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45"/>
    <x v="40"/>
    <x v="5"/>
    <x v="4"/>
    <n v="0"/>
    <n v="50551000"/>
    <n v="0"/>
    <n v="0"/>
    <n v="0"/>
    <n v="0"/>
    <n v="0"/>
    <n v="50551000"/>
    <n v="0"/>
    <n v="0"/>
    <n v="0"/>
    <n v="0"/>
    <n v="50551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6"/>
    <x v="41"/>
    <x v="0"/>
    <x v="0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7"/>
    <x v="42"/>
    <x v="0"/>
    <x v="0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8"/>
    <x v="43"/>
    <x v="0"/>
    <x v="0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49"/>
    <x v="44"/>
    <x v="2"/>
    <x v="2"/>
    <n v="30000000"/>
    <n v="0"/>
    <n v="0"/>
    <n v="0"/>
    <n v="30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0"/>
    <x v="45"/>
    <x v="0"/>
    <x v="0"/>
    <n v="1072545978"/>
    <n v="108618616.40000001"/>
    <n v="39791412.560000002"/>
    <n v="244697430"/>
    <n v="231655229.56999999"/>
    <n v="0"/>
    <n v="0"/>
    <n v="1154415382.27"/>
    <n v="1102705341.6900001"/>
    <n v="1102705341.6800001"/>
    <n v="1093705341.6800001"/>
    <n v="1030664844.63"/>
    <n v="51710040.579999998"/>
    <n v="95.5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1"/>
    <x v="46"/>
    <x v="0"/>
    <x v="0"/>
    <n v="25000000"/>
    <n v="0"/>
    <n v="0"/>
    <n v="16000000"/>
    <n v="0"/>
    <n v="0"/>
    <n v="0"/>
    <n v="41000000"/>
    <n v="40990231.530000001"/>
    <n v="40990231.530000001"/>
    <n v="40990231.530000001"/>
    <n v="30473786.530000001"/>
    <n v="9768.4699999999993"/>
    <n v="99.98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52"/>
    <x v="47"/>
    <x v="1"/>
    <x v="1"/>
    <n v="0"/>
    <n v="0"/>
    <n v="0"/>
    <n v="6000000"/>
    <n v="0"/>
    <n v="0"/>
    <n v="0"/>
    <n v="6000000"/>
    <n v="5996445.5300000003"/>
    <n v="5996445.5300000003"/>
    <n v="5996445.5300000003"/>
    <n v="5996445.5300000003"/>
    <n v="3554.47"/>
    <n v="99.9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3"/>
    <x v="48"/>
    <x v="0"/>
    <x v="0"/>
    <n v="25000000"/>
    <n v="0"/>
    <n v="0"/>
    <n v="0"/>
    <n v="0"/>
    <n v="0"/>
    <n v="0"/>
    <n v="25000000"/>
    <n v="24993786"/>
    <n v="24993786"/>
    <n v="24993786"/>
    <n v="24477341"/>
    <n v="6214"/>
    <n v="99.98"/>
  </r>
  <r>
    <s v="1 - ADMINISTRACIÓN CENTRAL"/>
    <x v="0"/>
    <x v="0"/>
    <x v="0"/>
    <s v="000000"/>
    <s v="SIN PRODUCTO"/>
    <s v="00"/>
    <s v="SIN CODIGO BPIN"/>
    <s v="3699060"/>
    <s v="Cartuchos plásticos para impresora de computador"/>
    <s v="0"/>
    <s v="NO APLICA"/>
    <m/>
    <x v="54"/>
    <x v="49"/>
    <x v="2"/>
    <x v="2"/>
    <n v="15000000"/>
    <n v="0"/>
    <n v="0"/>
    <n v="0"/>
    <n v="0"/>
    <n v="0"/>
    <n v="0"/>
    <n v="15000000"/>
    <n v="14993786"/>
    <n v="14993786"/>
    <n v="14993786"/>
    <n v="14993786"/>
    <n v="6214"/>
    <n v="99.96"/>
  </r>
  <r>
    <s v="1 - ADMINISTRACIÓN CENTRAL"/>
    <x v="0"/>
    <x v="0"/>
    <x v="0"/>
    <s v="000000"/>
    <s v="SIN PRODUCTO"/>
    <s v="00"/>
    <s v="SIN CODIGO BPIN"/>
    <s v="3331101"/>
    <s v="Gasolina motor corriente"/>
    <s v="0"/>
    <s v="NO APLICA"/>
    <m/>
    <x v="55"/>
    <x v="50"/>
    <x v="2"/>
    <x v="2"/>
    <n v="10000000"/>
    <n v="0"/>
    <n v="0"/>
    <n v="0"/>
    <n v="0"/>
    <n v="0"/>
    <n v="0"/>
    <n v="10000000"/>
    <n v="10000000"/>
    <n v="10000000"/>
    <n v="10000000"/>
    <n v="9483555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6"/>
    <x v="51"/>
    <x v="0"/>
    <x v="0"/>
    <n v="1047545978"/>
    <n v="108618616.40000001"/>
    <n v="39791412.560000002"/>
    <n v="228697430"/>
    <n v="231655229.56999999"/>
    <n v="0"/>
    <n v="0"/>
    <n v="1113415382.27"/>
    <n v="1061715110.16"/>
    <n v="1061715110.15"/>
    <n v="1052715110.15"/>
    <n v="1000191058.1"/>
    <n v="51700272.109999999"/>
    <n v="95.36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57"/>
    <x v="52"/>
    <x v="0"/>
    <x v="0"/>
    <n v="0"/>
    <n v="12398372.4"/>
    <n v="0"/>
    <n v="0"/>
    <n v="0"/>
    <n v="0"/>
    <n v="0"/>
    <n v="12398372.4"/>
    <n v="12382625"/>
    <n v="12382625"/>
    <n v="12382625"/>
    <n v="12382625"/>
    <n v="15747.4"/>
    <n v="99.87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58"/>
    <x v="53"/>
    <x v="1"/>
    <x v="1"/>
    <n v="0"/>
    <n v="12398372.4"/>
    <n v="0"/>
    <n v="0"/>
    <n v="0"/>
    <n v="0"/>
    <n v="0"/>
    <n v="12398372.4"/>
    <n v="12382625"/>
    <n v="12382625"/>
    <n v="12382625"/>
    <n v="12382625"/>
    <n v="15747.4"/>
    <n v="99.8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59"/>
    <x v="54"/>
    <x v="0"/>
    <x v="0"/>
    <n v="199500000"/>
    <n v="0"/>
    <n v="0"/>
    <n v="33992712"/>
    <n v="30910000"/>
    <n v="0"/>
    <n v="0"/>
    <n v="202582712"/>
    <n v="200927601.80000001"/>
    <n v="200927601.80000001"/>
    <n v="191927601.80000001"/>
    <n v="191927601.80000001"/>
    <n v="1655110.2"/>
    <n v="99.18"/>
  </r>
  <r>
    <s v="1 - ADMINISTRACIÓN CENTRAL"/>
    <x v="0"/>
    <x v="0"/>
    <x v="0"/>
    <s v="000000"/>
    <s v="SIN PRODUCTO"/>
    <s v="00"/>
    <s v="SIN CODIGO BPIN"/>
    <s v="71129"/>
    <s v="Otros servicios de depósito n.c.p."/>
    <s v="0"/>
    <s v="NO APLICA"/>
    <m/>
    <x v="60"/>
    <x v="55"/>
    <x v="2"/>
    <x v="2"/>
    <n v="1500000"/>
    <n v="0"/>
    <n v="0"/>
    <n v="0"/>
    <n v="0"/>
    <n v="0"/>
    <n v="0"/>
    <n v="1500000"/>
    <n v="180357.8"/>
    <n v="180357.8"/>
    <n v="180357.8"/>
    <n v="180357.8"/>
    <n v="1319642.2"/>
    <n v="12.02"/>
  </r>
  <r>
    <s v="1 - ADMINISTRACIÓN CENTRAL"/>
    <x v="0"/>
    <x v="0"/>
    <x v="0"/>
    <s v="000000"/>
    <s v="SIN PRODUCTO"/>
    <s v="00"/>
    <s v="SIN CODIGO BPIN"/>
    <s v="71358"/>
    <s v="Servicios de seguros de vida colectiva"/>
    <s v="0"/>
    <s v="NO APLICA"/>
    <m/>
    <x v="61"/>
    <x v="56"/>
    <x v="2"/>
    <x v="2"/>
    <n v="20000000"/>
    <n v="0"/>
    <n v="0"/>
    <n v="0"/>
    <n v="6910000"/>
    <n v="0"/>
    <n v="0"/>
    <n v="13090000"/>
    <n v="13090000"/>
    <n v="13090000"/>
    <n v="13090000"/>
    <n v="13090000"/>
    <n v="0"/>
    <n v="100"/>
  </r>
  <r>
    <s v="1 - ADMINISTRACIÓN CENTRAL"/>
    <x v="0"/>
    <x v="0"/>
    <x v="0"/>
    <s v="000000"/>
    <s v="SIN PRODUCTO"/>
    <s v="00"/>
    <s v="SIN CODIGO BPIN"/>
    <s v="71359"/>
    <s v="Otros servicios de seguros distintos de los seguros de vida n.c.p."/>
    <s v="0"/>
    <s v="NO APLICA"/>
    <m/>
    <x v="62"/>
    <x v="57"/>
    <x v="2"/>
    <x v="2"/>
    <n v="44000000"/>
    <n v="0"/>
    <n v="0"/>
    <n v="992712"/>
    <n v="0"/>
    <n v="0"/>
    <n v="0"/>
    <n v="44992712"/>
    <n v="44657244"/>
    <n v="44657244"/>
    <n v="44657244"/>
    <n v="44657244"/>
    <n v="335468"/>
    <n v="99.25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3"/>
    <x v="58"/>
    <x v="2"/>
    <x v="2"/>
    <n v="24000000"/>
    <n v="0"/>
    <n v="0"/>
    <n v="0"/>
    <n v="24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4"/>
    <x v="59"/>
    <x v="2"/>
    <x v="2"/>
    <n v="110000000"/>
    <n v="0"/>
    <n v="0"/>
    <n v="30910000"/>
    <n v="0"/>
    <n v="0"/>
    <n v="0"/>
    <n v="140910000"/>
    <n v="140910000"/>
    <n v="140910000"/>
    <n v="134000000"/>
    <n v="134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4"/>
    <x v="59"/>
    <x v="1"/>
    <x v="1"/>
    <n v="0"/>
    <n v="0"/>
    <n v="0"/>
    <n v="2090000"/>
    <n v="0"/>
    <n v="0"/>
    <n v="0"/>
    <n v="2090000"/>
    <n v="2090000"/>
    <n v="2090000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65"/>
    <x v="60"/>
    <x v="0"/>
    <x v="0"/>
    <n v="649545000"/>
    <n v="96220244"/>
    <n v="0"/>
    <n v="125587000"/>
    <n v="97315511.569999993"/>
    <n v="0"/>
    <n v="0"/>
    <n v="774036732.42999995"/>
    <n v="731601617.91999996"/>
    <n v="731601617.90999997"/>
    <n v="731601617.90999997"/>
    <n v="682377565.86000001"/>
    <n v="42435114.509999998"/>
    <n v="94.52"/>
  </r>
  <r>
    <s v="1 - ADMINISTRACIÓN CENTRAL"/>
    <x v="0"/>
    <x v="0"/>
    <x v="0"/>
    <s v="000000"/>
    <s v="SIN PRODUCTO"/>
    <s v="00"/>
    <s v="SIN CODIGO BPIN"/>
    <s v="85954"/>
    <s v="Servicios de preparación de documentos y otros servicios especializados de apoyo a oficina"/>
    <s v="0"/>
    <s v="NO APLICA"/>
    <m/>
    <x v="66"/>
    <x v="61"/>
    <x v="2"/>
    <x v="2"/>
    <n v="534545000"/>
    <n v="86220244"/>
    <n v="0"/>
    <n v="20000000"/>
    <n v="36325727.759999998"/>
    <n v="0"/>
    <n v="0"/>
    <n v="604439516.24000001"/>
    <n v="588607131.33000004"/>
    <n v="588607131.33000004"/>
    <n v="588607131.33000004"/>
    <n v="550095999"/>
    <n v="15832384.91"/>
    <n v="97.38"/>
  </r>
  <r>
    <s v="1 - ADMINISTRACIÓN CENTRAL"/>
    <x v="0"/>
    <x v="0"/>
    <x v="0"/>
    <s v="000000"/>
    <s v="SIN PRODUCTO"/>
    <s v="00"/>
    <s v="SIN CODIGO BPIN"/>
    <s v="85954"/>
    <s v="Servicios de preparación de documentos y otros servicios especializados de apoyo a oficina"/>
    <s v="0"/>
    <s v="NO APLICA"/>
    <m/>
    <x v="66"/>
    <x v="61"/>
    <x v="1"/>
    <x v="1"/>
    <n v="0"/>
    <n v="0"/>
    <n v="0"/>
    <n v="75587000"/>
    <n v="21785543.809999999"/>
    <n v="0"/>
    <n v="0"/>
    <n v="53801456.189999998"/>
    <n v="35425956.439999998"/>
    <n v="35425956.439999998"/>
    <n v="35425956.439999998"/>
    <n v="24713036.719999999"/>
    <n v="18375499.75"/>
    <n v="65.849999999999994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67"/>
    <x v="62"/>
    <x v="2"/>
    <x v="2"/>
    <n v="10000000"/>
    <n v="0"/>
    <n v="0"/>
    <n v="0"/>
    <n v="0"/>
    <n v="0"/>
    <n v="0"/>
    <n v="10000000"/>
    <n v="8298154.0199999996"/>
    <n v="8298154.0199999996"/>
    <n v="8298154.0199999996"/>
    <n v="8298154.0199999996"/>
    <n v="1701845.98"/>
    <n v="82.98"/>
  </r>
  <r>
    <s v="1 - ADMINISTRACIÓN CENTRAL"/>
    <x v="0"/>
    <x v="0"/>
    <x v="0"/>
    <s v="000000"/>
    <s v="SIN PRODUCTO"/>
    <s v="00"/>
    <s v="SIN CODIGO BPIN"/>
    <s v="84222"/>
    <s v="Servicios de acceso a Internet de banda ancha"/>
    <s v="0"/>
    <s v="NO APLICA"/>
    <m/>
    <x v="68"/>
    <x v="63"/>
    <x v="2"/>
    <x v="2"/>
    <n v="15000000"/>
    <n v="0"/>
    <n v="0"/>
    <n v="30000000"/>
    <n v="0"/>
    <n v="0"/>
    <n v="0"/>
    <n v="45000000"/>
    <n v="43774828.130000003"/>
    <n v="43774828.119999997"/>
    <n v="43774828.119999997"/>
    <n v="43774828.119999997"/>
    <n v="1225171.8700000001"/>
    <n v="97.28"/>
  </r>
  <r>
    <s v="1 - ADMINISTRACIÓN CENTRAL"/>
    <x v="0"/>
    <x v="0"/>
    <x v="0"/>
    <s v="000000"/>
    <s v="SIN PRODUCTO"/>
    <s v="00"/>
    <s v="SIN CODIGO BPIN"/>
    <s v="84222"/>
    <s v="Servicios de acceso a Internet de banda ancha"/>
    <s v="0"/>
    <s v="NO APLICA"/>
    <m/>
    <x v="68"/>
    <x v="63"/>
    <x v="1"/>
    <x v="1"/>
    <n v="0"/>
    <n v="10000000"/>
    <n v="0"/>
    <n v="0"/>
    <n v="0"/>
    <n v="0"/>
    <n v="0"/>
    <n v="10000000"/>
    <n v="10000000"/>
    <n v="10000000"/>
    <n v="10000000"/>
    <n v="10000000"/>
    <n v="0"/>
    <n v="100"/>
  </r>
  <r>
    <s v="1 - ADMINISTRACIÓN CENTRAL"/>
    <x v="0"/>
    <x v="0"/>
    <x v="0"/>
    <s v="000000"/>
    <s v="SIN PRODUCTO"/>
    <s v="00"/>
    <s v="SIN CODIGO BPIN"/>
    <s v="86312"/>
    <s v="Servicios de distribución de electricidad (a comisión o por contrato)"/>
    <s v="0"/>
    <s v="NO APLICA"/>
    <m/>
    <x v="69"/>
    <x v="64"/>
    <x v="2"/>
    <x v="2"/>
    <n v="90000000"/>
    <n v="0"/>
    <n v="0"/>
    <n v="0"/>
    <n v="39204240"/>
    <n v="0"/>
    <n v="0"/>
    <n v="50795760"/>
    <n v="45495548"/>
    <n v="45495548"/>
    <n v="45495548"/>
    <n v="45495548"/>
    <n v="5300212"/>
    <n v="89.5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0"/>
    <x v="65"/>
    <x v="0"/>
    <x v="0"/>
    <n v="198500978"/>
    <n v="0"/>
    <n v="38366412.560000002"/>
    <n v="11288000"/>
    <n v="100700000"/>
    <n v="0"/>
    <n v="0"/>
    <n v="70722565.439999998"/>
    <n v="63128265.439999998"/>
    <n v="63128265.439999998"/>
    <n v="63128265.439999998"/>
    <n v="63128265.439999998"/>
    <n v="7594300"/>
    <n v="89.26"/>
  </r>
  <r>
    <s v="1 - ADMINISTRACIÓN CENTRAL"/>
    <x v="0"/>
    <x v="0"/>
    <x v="0"/>
    <s v="000000"/>
    <s v="SIN PRODUCTO"/>
    <s v="00"/>
    <s v="SIN CODIGO BPIN"/>
    <s v="94110"/>
    <s v="Servicios de alcantarillado y tratamiento de aguas residuales"/>
    <s v="0"/>
    <s v="NO APLICA"/>
    <m/>
    <x v="71"/>
    <x v="66"/>
    <x v="2"/>
    <x v="2"/>
    <n v="14000000"/>
    <n v="0"/>
    <n v="0"/>
    <n v="0"/>
    <n v="0"/>
    <n v="0"/>
    <n v="0"/>
    <n v="14000000"/>
    <n v="7905700"/>
    <n v="7905700"/>
    <n v="7905700"/>
    <n v="7905700"/>
    <n v="6094300"/>
    <n v="56.47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x v="72"/>
    <x v="61"/>
    <x v="2"/>
    <x v="2"/>
    <n v="115700000"/>
    <n v="0"/>
    <n v="0"/>
    <n v="0"/>
    <n v="100700000"/>
    <n v="0"/>
    <n v="0"/>
    <n v="15000000"/>
    <n v="13500000"/>
    <n v="13500000"/>
    <n v="13500000"/>
    <n v="13500000"/>
    <n v="1500000"/>
    <n v="90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x v="72"/>
    <x v="61"/>
    <x v="1"/>
    <x v="1"/>
    <n v="0"/>
    <n v="0"/>
    <n v="0"/>
    <n v="11288000"/>
    <n v="0"/>
    <n v="0"/>
    <n v="0"/>
    <n v="11288000"/>
    <n v="11288000"/>
    <n v="11288000"/>
    <n v="11288000"/>
    <n v="11288000"/>
    <n v="0"/>
    <n v="100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11"/>
    <s v="FLS GASTOS - FUNCIONAMIENTO"/>
    <m/>
    <x v="73"/>
    <x v="67"/>
    <x v="6"/>
    <x v="5"/>
    <n v="68800978"/>
    <n v="0"/>
    <n v="38366412.560000002"/>
    <n v="0"/>
    <n v="0"/>
    <n v="0"/>
    <n v="0"/>
    <n v="30434565.440000001"/>
    <n v="30434565.440000001"/>
    <n v="30434565.440000001"/>
    <n v="30434565.440000001"/>
    <n v="30434565.4400000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4"/>
    <x v="68"/>
    <x v="0"/>
    <x v="0"/>
    <n v="803781081.80999994"/>
    <n v="449129612.10000002"/>
    <n v="0"/>
    <n v="143209933.75999999"/>
    <n v="0"/>
    <n v="0"/>
    <n v="0"/>
    <n v="1396120627.6700001"/>
    <n v="947472244.84000003"/>
    <n v="947472244.84000003"/>
    <n v="947472244.84000003"/>
    <n v="908914946.74000001"/>
    <n v="448648382.82999998"/>
    <n v="67.8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5"/>
    <x v="69"/>
    <x v="0"/>
    <x v="0"/>
    <n v="1040551"/>
    <n v="7150000"/>
    <n v="0"/>
    <n v="0"/>
    <n v="0"/>
    <n v="0"/>
    <n v="0"/>
    <n v="8190551"/>
    <n v="7150000"/>
    <n v="7150000"/>
    <n v="7150000"/>
    <n v="7150000"/>
    <n v="1040551"/>
    <n v="87.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6"/>
    <x v="70"/>
    <x v="0"/>
    <x v="0"/>
    <n v="1040551"/>
    <n v="7150000"/>
    <n v="0"/>
    <n v="0"/>
    <n v="0"/>
    <n v="0"/>
    <n v="0"/>
    <n v="8190551"/>
    <n v="7150000"/>
    <n v="7150000"/>
    <n v="7150000"/>
    <n v="7150000"/>
    <n v="1040551"/>
    <n v="87.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7"/>
    <x v="71"/>
    <x v="7"/>
    <x v="6"/>
    <n v="1040551"/>
    <n v="0"/>
    <n v="0"/>
    <n v="0"/>
    <n v="0"/>
    <n v="0"/>
    <n v="0"/>
    <n v="1040551"/>
    <n v="0"/>
    <n v="0"/>
    <n v="0"/>
    <n v="0"/>
    <n v="1040551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8"/>
    <x v="72"/>
    <x v="4"/>
    <x v="3"/>
    <n v="0"/>
    <n v="7150000"/>
    <n v="0"/>
    <n v="0"/>
    <n v="0"/>
    <n v="0"/>
    <n v="0"/>
    <n v="7150000"/>
    <n v="7150000"/>
    <n v="7150000"/>
    <n v="7150000"/>
    <n v="715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79"/>
    <x v="73"/>
    <x v="0"/>
    <x v="0"/>
    <n v="1518204"/>
    <n v="85410000"/>
    <n v="0"/>
    <n v="121592433.76000001"/>
    <n v="0"/>
    <n v="0"/>
    <n v="0"/>
    <n v="208520637.75999999"/>
    <n v="208378319.75999999"/>
    <n v="208378319.75999999"/>
    <n v="208378319.75999999"/>
    <n v="170555005.66"/>
    <n v="142318"/>
    <n v="99.9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0"/>
    <x v="74"/>
    <x v="0"/>
    <x v="0"/>
    <n v="1518204"/>
    <n v="0"/>
    <n v="0"/>
    <n v="0"/>
    <n v="0"/>
    <n v="0"/>
    <n v="0"/>
    <n v="1518204"/>
    <n v="1376604"/>
    <n v="1376604"/>
    <n v="1376604"/>
    <n v="635888"/>
    <n v="141600"/>
    <n v="90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1"/>
    <x v="75"/>
    <x v="8"/>
    <x v="7"/>
    <n v="506068"/>
    <n v="0"/>
    <n v="0"/>
    <n v="0"/>
    <n v="0"/>
    <n v="0"/>
    <n v="0"/>
    <n v="506068"/>
    <n v="458868"/>
    <n v="458868"/>
    <n v="458868"/>
    <n v="317944"/>
    <n v="47200"/>
    <n v="90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2"/>
    <x v="76"/>
    <x v="8"/>
    <x v="7"/>
    <n v="506068"/>
    <n v="0"/>
    <n v="0"/>
    <n v="0"/>
    <n v="0"/>
    <n v="0"/>
    <n v="0"/>
    <n v="506068"/>
    <n v="458868"/>
    <n v="458868"/>
    <n v="458868"/>
    <n v="317944"/>
    <n v="47200"/>
    <n v="90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3"/>
    <x v="77"/>
    <x v="8"/>
    <x v="7"/>
    <n v="506068"/>
    <n v="0"/>
    <n v="0"/>
    <n v="0"/>
    <n v="0"/>
    <n v="0"/>
    <n v="0"/>
    <n v="506068"/>
    <n v="458868"/>
    <n v="458868"/>
    <n v="458868"/>
    <n v="0"/>
    <n v="47200"/>
    <n v="90.67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4"/>
    <x v="78"/>
    <x v="0"/>
    <x v="0"/>
    <n v="0"/>
    <n v="0"/>
    <n v="0"/>
    <n v="118033015.76000001"/>
    <n v="0"/>
    <n v="0"/>
    <n v="0"/>
    <n v="118033015.76000001"/>
    <n v="118033015.76000001"/>
    <n v="118033015.76000001"/>
    <n v="118033015.76000001"/>
    <n v="84509117.659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5"/>
    <x v="79"/>
    <x v="0"/>
    <x v="0"/>
    <n v="0"/>
    <n v="0"/>
    <n v="0"/>
    <n v="118033015.76000001"/>
    <n v="0"/>
    <n v="0"/>
    <n v="0"/>
    <n v="118033015.76000001"/>
    <n v="118033015.76000001"/>
    <n v="118033015.76000001"/>
    <n v="118033015.76000001"/>
    <n v="84509117.659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6"/>
    <x v="80"/>
    <x v="2"/>
    <x v="2"/>
    <n v="0"/>
    <n v="0"/>
    <n v="0"/>
    <n v="118033015.76000001"/>
    <n v="0"/>
    <n v="0"/>
    <n v="0"/>
    <n v="118033015.76000001"/>
    <n v="118033015.76000001"/>
    <n v="118033015.76000001"/>
    <n v="118033015.76000001"/>
    <n v="84509117.65999999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7"/>
    <x v="81"/>
    <x v="0"/>
    <x v="0"/>
    <n v="0"/>
    <n v="85410000"/>
    <n v="0"/>
    <n v="0"/>
    <n v="0"/>
    <n v="0"/>
    <n v="0"/>
    <n v="85410000"/>
    <n v="85410000"/>
    <n v="85410000"/>
    <n v="85410000"/>
    <n v="8541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88"/>
    <x v="82"/>
    <x v="1"/>
    <x v="1"/>
    <n v="0"/>
    <n v="85410000"/>
    <n v="0"/>
    <n v="0"/>
    <n v="0"/>
    <n v="0"/>
    <n v="0"/>
    <n v="85410000"/>
    <n v="85410000"/>
    <n v="85410000"/>
    <n v="85410000"/>
    <n v="8541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89"/>
    <x v="83"/>
    <x v="0"/>
    <x v="0"/>
    <n v="788802253"/>
    <n v="356569612.10000002"/>
    <n v="0"/>
    <n v="21617500"/>
    <n v="0"/>
    <n v="0"/>
    <n v="0"/>
    <n v="1166989365.0999999"/>
    <n v="719523851.26999998"/>
    <n v="719523851.26999998"/>
    <n v="719523851.26999998"/>
    <n v="718789867.26999998"/>
    <n v="447465513.82999998"/>
    <n v="61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0"/>
    <x v="84"/>
    <x v="0"/>
    <x v="0"/>
    <n v="788802253"/>
    <n v="356569612.10000002"/>
    <n v="0"/>
    <n v="21617500"/>
    <n v="0"/>
    <n v="0"/>
    <n v="0"/>
    <n v="1166989365.0999999"/>
    <n v="719523851.26999998"/>
    <n v="719523851.26999998"/>
    <n v="719523851.26999998"/>
    <n v="718789867.26999998"/>
    <n v="447465513.82999998"/>
    <n v="61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1"/>
    <x v="85"/>
    <x v="0"/>
    <x v="0"/>
    <n v="788802253"/>
    <n v="323155934.10000002"/>
    <n v="0"/>
    <n v="0"/>
    <n v="0"/>
    <n v="0"/>
    <n v="0"/>
    <n v="1111958187.0999999"/>
    <n v="677396915"/>
    <n v="677396915"/>
    <n v="677396915"/>
    <n v="676662931"/>
    <n v="434561272.10000002"/>
    <n v="60.9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2"/>
    <x v="86"/>
    <x v="9"/>
    <x v="8"/>
    <n v="0"/>
    <n v="223479925.84"/>
    <n v="0"/>
    <n v="0"/>
    <n v="0"/>
    <n v="0"/>
    <n v="0"/>
    <n v="223479925.84"/>
    <n v="192207748"/>
    <n v="192207748"/>
    <n v="192207748"/>
    <n v="192207748"/>
    <n v="31272177.84"/>
    <n v="86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2"/>
    <x v="86"/>
    <x v="10"/>
    <x v="9"/>
    <n v="0"/>
    <n v="26008.26"/>
    <n v="0"/>
    <n v="0"/>
    <n v="0"/>
    <n v="0"/>
    <n v="0"/>
    <n v="26008.26"/>
    <n v="0"/>
    <n v="0"/>
    <n v="0"/>
    <n v="0"/>
    <n v="26008.2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3"/>
    <x v="87"/>
    <x v="11"/>
    <x v="10"/>
    <n v="788802253"/>
    <n v="99650000"/>
    <n v="0"/>
    <n v="0"/>
    <n v="0"/>
    <n v="0"/>
    <n v="0"/>
    <n v="888452253"/>
    <n v="485189167"/>
    <n v="485189167"/>
    <n v="485189167"/>
    <n v="484455183"/>
    <n v="403263086"/>
    <n v="54.6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4"/>
    <x v="88"/>
    <x v="0"/>
    <x v="0"/>
    <n v="0"/>
    <n v="33413678"/>
    <n v="0"/>
    <n v="14500000"/>
    <n v="0"/>
    <n v="0"/>
    <n v="0"/>
    <n v="47913678"/>
    <n v="35009436.270000003"/>
    <n v="35009436.270000003"/>
    <n v="35009436.270000003"/>
    <n v="35009436.270000003"/>
    <n v="12904241.73"/>
    <n v="73.069999999999993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5"/>
    <x v="89"/>
    <x v="1"/>
    <x v="1"/>
    <n v="0"/>
    <n v="30000000"/>
    <n v="0"/>
    <n v="0"/>
    <n v="0"/>
    <n v="0"/>
    <n v="0"/>
    <n v="30000000"/>
    <n v="29567996"/>
    <n v="29567996"/>
    <n v="29567996"/>
    <n v="29567996"/>
    <n v="432004"/>
    <n v="98.56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5"/>
    <x v="89"/>
    <x v="4"/>
    <x v="3"/>
    <n v="0"/>
    <n v="3413678"/>
    <n v="0"/>
    <n v="0"/>
    <n v="0"/>
    <n v="0"/>
    <n v="0"/>
    <n v="3413678"/>
    <n v="3413678"/>
    <n v="3413678"/>
    <n v="3413678"/>
    <n v="341367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5"/>
    <x v="89"/>
    <x v="2"/>
    <x v="2"/>
    <n v="0"/>
    <n v="0"/>
    <n v="0"/>
    <n v="14500000"/>
    <n v="0"/>
    <n v="0"/>
    <n v="0"/>
    <n v="14500000"/>
    <n v="2027762.27"/>
    <n v="2027762.27"/>
    <n v="2027762.27"/>
    <n v="2027762.27"/>
    <n v="12472237.73"/>
    <n v="13.98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6"/>
    <x v="90"/>
    <x v="0"/>
    <x v="0"/>
    <n v="0"/>
    <n v="0"/>
    <n v="0"/>
    <n v="7117500"/>
    <n v="0"/>
    <n v="0"/>
    <n v="0"/>
    <n v="7117500"/>
    <n v="7117500"/>
    <n v="7117500"/>
    <n v="7117500"/>
    <n v="7117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97"/>
    <x v="91"/>
    <x v="1"/>
    <x v="1"/>
    <n v="0"/>
    <n v="0"/>
    <n v="0"/>
    <n v="7117500"/>
    <n v="0"/>
    <n v="0"/>
    <n v="0"/>
    <n v="7117500"/>
    <n v="7117500"/>
    <n v="7117500"/>
    <n v="7117500"/>
    <n v="7117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8"/>
    <x v="92"/>
    <x v="0"/>
    <x v="0"/>
    <n v="12420073.810000001"/>
    <n v="0"/>
    <n v="0"/>
    <n v="0"/>
    <n v="0"/>
    <n v="0"/>
    <n v="0"/>
    <n v="12420073.810000001"/>
    <n v="12420073.810000001"/>
    <n v="12420073.810000001"/>
    <n v="12420073.810000001"/>
    <n v="12420073.8100000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99"/>
    <x v="93"/>
    <x v="12"/>
    <x v="11"/>
    <n v="12420073.810000001"/>
    <n v="0"/>
    <n v="0"/>
    <n v="0"/>
    <n v="0"/>
    <n v="0"/>
    <n v="0"/>
    <n v="12420073.810000001"/>
    <n v="12420073.810000001"/>
    <n v="12420073.810000001"/>
    <n v="12420073.810000001"/>
    <n v="12420073.81000000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0"/>
    <x v="94"/>
    <x v="0"/>
    <x v="0"/>
    <n v="0"/>
    <n v="1700794"/>
    <n v="0"/>
    <n v="81600920.829999998"/>
    <n v="0"/>
    <n v="0"/>
    <n v="0"/>
    <n v="83301714.829999998"/>
    <n v="83301714.829999998"/>
    <n v="83301714.829999998"/>
    <n v="83301714.829999998"/>
    <n v="83301714.82999999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1"/>
    <x v="95"/>
    <x v="1"/>
    <x v="1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2"/>
    <x v="96"/>
    <x v="1"/>
    <x v="1"/>
    <n v="0"/>
    <n v="0"/>
    <n v="0"/>
    <n v="60773839.829999998"/>
    <n v="0"/>
    <n v="0"/>
    <n v="0"/>
    <n v="60773839.829999998"/>
    <n v="60773839.829999998"/>
    <n v="60773839.829999998"/>
    <n v="60773839.829999998"/>
    <n v="60773839.82999999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2"/>
    <x v="96"/>
    <x v="2"/>
    <x v="2"/>
    <n v="0"/>
    <n v="0"/>
    <n v="0"/>
    <n v="827081"/>
    <n v="0"/>
    <n v="0"/>
    <n v="0"/>
    <n v="827081"/>
    <n v="827081"/>
    <n v="827081"/>
    <n v="827081"/>
    <n v="82708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2"/>
    <x v="96"/>
    <x v="4"/>
    <x v="3"/>
    <n v="0"/>
    <n v="1700794"/>
    <n v="0"/>
    <n v="0"/>
    <n v="0"/>
    <n v="0"/>
    <n v="0"/>
    <n v="1700794"/>
    <n v="1700794"/>
    <n v="1700794"/>
    <n v="1700794"/>
    <n v="170079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3"/>
    <x v="97"/>
    <x v="0"/>
    <x v="0"/>
    <n v="0"/>
    <n v="9162764"/>
    <n v="0"/>
    <n v="24000000"/>
    <n v="2813545"/>
    <n v="0"/>
    <n v="0"/>
    <n v="30349219"/>
    <n v="30048738"/>
    <n v="30048738"/>
    <n v="30048738"/>
    <n v="30048738"/>
    <n v="300481"/>
    <n v="99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4"/>
    <x v="98"/>
    <x v="0"/>
    <x v="0"/>
    <n v="0"/>
    <n v="9162764"/>
    <n v="0"/>
    <n v="24000000"/>
    <n v="2813545"/>
    <n v="0"/>
    <n v="0"/>
    <n v="30349219"/>
    <n v="30048738"/>
    <n v="30048738"/>
    <n v="30048738"/>
    <n v="30048738"/>
    <n v="300481"/>
    <n v="99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5"/>
    <x v="99"/>
    <x v="1"/>
    <x v="1"/>
    <n v="0"/>
    <n v="9162764"/>
    <n v="0"/>
    <n v="0"/>
    <n v="2045264"/>
    <n v="0"/>
    <n v="0"/>
    <n v="7117500"/>
    <n v="7117500"/>
    <n v="7117500"/>
    <n v="7117500"/>
    <n v="71175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6"/>
    <x v="100"/>
    <x v="2"/>
    <x v="2"/>
    <n v="0"/>
    <n v="0"/>
    <n v="0"/>
    <n v="23500000"/>
    <n v="707515"/>
    <n v="0"/>
    <n v="0"/>
    <n v="22792485"/>
    <n v="22792485"/>
    <n v="22792485"/>
    <n v="22792485"/>
    <n v="22792485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07"/>
    <x v="101"/>
    <x v="2"/>
    <x v="2"/>
    <n v="0"/>
    <n v="0"/>
    <n v="0"/>
    <n v="500000"/>
    <n v="60766"/>
    <n v="0"/>
    <n v="0"/>
    <n v="439234"/>
    <n v="138753"/>
    <n v="138753"/>
    <n v="138753"/>
    <n v="138753"/>
    <n v="300481"/>
    <n v="31.5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8"/>
    <x v="102"/>
    <x v="0"/>
    <x v="0"/>
    <n v="590500000"/>
    <n v="0"/>
    <n v="0"/>
    <n v="50000000"/>
    <n v="250000000"/>
    <n v="0"/>
    <n v="0"/>
    <n v="390500000"/>
    <n v="368586965"/>
    <n v="368586965"/>
    <n v="368586965"/>
    <n v="368586965"/>
    <n v="21913035"/>
    <n v="94.3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09"/>
    <x v="103"/>
    <x v="0"/>
    <x v="0"/>
    <n v="590500000"/>
    <n v="0"/>
    <n v="0"/>
    <n v="50000000"/>
    <n v="250000000"/>
    <n v="0"/>
    <n v="0"/>
    <n v="390500000"/>
    <n v="368586965"/>
    <n v="368586965"/>
    <n v="368586965"/>
    <n v="368586965"/>
    <n v="21913035"/>
    <n v="94.3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0"/>
    <x v="104"/>
    <x v="0"/>
    <x v="0"/>
    <n v="450000000"/>
    <n v="0"/>
    <n v="0"/>
    <n v="20000000"/>
    <n v="236238121"/>
    <n v="0"/>
    <n v="0"/>
    <n v="233761879"/>
    <n v="223435338"/>
    <n v="223435338"/>
    <n v="223435338"/>
    <n v="223435338"/>
    <n v="10326541"/>
    <n v="95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1"/>
    <x v="105"/>
    <x v="0"/>
    <x v="0"/>
    <n v="450000000"/>
    <n v="0"/>
    <n v="0"/>
    <n v="20000000"/>
    <n v="236238121"/>
    <n v="0"/>
    <n v="0"/>
    <n v="233761879"/>
    <n v="223435338"/>
    <n v="223435338"/>
    <n v="223435338"/>
    <n v="223435338"/>
    <n v="10326541"/>
    <n v="95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2"/>
    <x v="106"/>
    <x v="0"/>
    <x v="0"/>
    <n v="450000000"/>
    <n v="0"/>
    <n v="0"/>
    <n v="20000000"/>
    <n v="236238121"/>
    <n v="0"/>
    <n v="0"/>
    <n v="233761879"/>
    <n v="223435338"/>
    <n v="223435338"/>
    <n v="223435338"/>
    <n v="223435338"/>
    <n v="10326541"/>
    <n v="95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3"/>
    <x v="107"/>
    <x v="0"/>
    <x v="0"/>
    <n v="60000000"/>
    <n v="0"/>
    <n v="0"/>
    <n v="0"/>
    <n v="0"/>
    <n v="0"/>
    <n v="0"/>
    <n v="60000000"/>
    <n v="60000000"/>
    <n v="60000000"/>
    <n v="60000000"/>
    <n v="6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4"/>
    <x v="107"/>
    <x v="0"/>
    <x v="0"/>
    <n v="60000000"/>
    <n v="0"/>
    <n v="0"/>
    <n v="0"/>
    <n v="0"/>
    <n v="0"/>
    <n v="0"/>
    <n v="60000000"/>
    <n v="60000000"/>
    <n v="60000000"/>
    <n v="60000000"/>
    <n v="6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5"/>
    <x v="108"/>
    <x v="13"/>
    <x v="12"/>
    <n v="60000000"/>
    <n v="0"/>
    <n v="0"/>
    <n v="0"/>
    <n v="0"/>
    <n v="0"/>
    <n v="0"/>
    <n v="60000000"/>
    <n v="60000000"/>
    <n v="60000000"/>
    <n v="60000000"/>
    <n v="6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6"/>
    <x v="109"/>
    <x v="0"/>
    <x v="0"/>
    <n v="390000000"/>
    <n v="0"/>
    <n v="0"/>
    <n v="20000000"/>
    <n v="236238121"/>
    <n v="0"/>
    <n v="0"/>
    <n v="173761879"/>
    <n v="163435338"/>
    <n v="163435338"/>
    <n v="163435338"/>
    <n v="163435338"/>
    <n v="10326541"/>
    <n v="94.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7"/>
    <x v="110"/>
    <x v="13"/>
    <x v="12"/>
    <n v="130000000"/>
    <n v="0"/>
    <n v="0"/>
    <n v="20000000"/>
    <n v="0"/>
    <n v="0"/>
    <n v="0"/>
    <n v="150000000"/>
    <n v="150000000"/>
    <n v="150000000"/>
    <n v="150000000"/>
    <n v="15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8"/>
    <x v="111"/>
    <x v="13"/>
    <x v="12"/>
    <n v="260000000"/>
    <n v="0"/>
    <n v="0"/>
    <n v="0"/>
    <n v="236238121"/>
    <n v="0"/>
    <n v="0"/>
    <n v="23761879"/>
    <n v="13435338"/>
    <n v="13435338"/>
    <n v="13435338"/>
    <n v="13435338"/>
    <n v="10326541"/>
    <n v="56.5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19"/>
    <x v="112"/>
    <x v="0"/>
    <x v="0"/>
    <n v="140500000"/>
    <n v="0"/>
    <n v="0"/>
    <n v="30000000"/>
    <n v="13761879"/>
    <n v="0"/>
    <n v="0"/>
    <n v="156738121"/>
    <n v="145151627"/>
    <n v="145151627"/>
    <n v="145151627"/>
    <n v="145151627"/>
    <n v="11586494"/>
    <n v="92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0"/>
    <x v="105"/>
    <x v="0"/>
    <x v="0"/>
    <n v="140500000"/>
    <n v="0"/>
    <n v="0"/>
    <n v="30000000"/>
    <n v="13761879"/>
    <n v="0"/>
    <n v="0"/>
    <n v="156738121"/>
    <n v="145151627"/>
    <n v="145151627"/>
    <n v="145151627"/>
    <n v="145151627"/>
    <n v="11586494"/>
    <n v="92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1"/>
    <x v="106"/>
    <x v="0"/>
    <x v="0"/>
    <n v="140500000"/>
    <n v="0"/>
    <n v="0"/>
    <n v="30000000"/>
    <n v="13761879"/>
    <n v="0"/>
    <n v="0"/>
    <n v="156738121"/>
    <n v="145151627"/>
    <n v="145151627"/>
    <n v="145151627"/>
    <n v="145151627"/>
    <n v="11586494"/>
    <n v="92.6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2"/>
    <x v="107"/>
    <x v="0"/>
    <x v="0"/>
    <n v="42000000"/>
    <n v="0"/>
    <n v="0"/>
    <n v="0"/>
    <n v="13761879"/>
    <n v="0"/>
    <n v="0"/>
    <n v="28238121"/>
    <n v="18411368"/>
    <n v="18411368"/>
    <n v="18411368"/>
    <n v="18411368"/>
    <n v="9826753"/>
    <n v="6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3"/>
    <x v="107"/>
    <x v="0"/>
    <x v="0"/>
    <n v="42000000"/>
    <n v="0"/>
    <n v="0"/>
    <n v="0"/>
    <n v="13761879"/>
    <n v="0"/>
    <n v="0"/>
    <n v="28238121"/>
    <n v="18411368"/>
    <n v="18411368"/>
    <n v="18411368"/>
    <n v="18411368"/>
    <n v="9826753"/>
    <n v="6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4"/>
    <x v="108"/>
    <x v="13"/>
    <x v="12"/>
    <n v="42000000"/>
    <n v="0"/>
    <n v="0"/>
    <n v="0"/>
    <n v="13761879"/>
    <n v="0"/>
    <n v="0"/>
    <n v="28238121"/>
    <n v="18411368"/>
    <n v="18411368"/>
    <n v="18411368"/>
    <n v="18411368"/>
    <n v="9826753"/>
    <n v="6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5"/>
    <x v="109"/>
    <x v="0"/>
    <x v="0"/>
    <n v="98500000"/>
    <n v="0"/>
    <n v="0"/>
    <n v="30000000"/>
    <n v="0"/>
    <n v="0"/>
    <n v="0"/>
    <n v="128500000"/>
    <n v="126740259"/>
    <n v="126740259"/>
    <n v="126740259"/>
    <n v="126740259"/>
    <n v="1759741"/>
    <n v="98.6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6"/>
    <x v="110"/>
    <x v="13"/>
    <x v="12"/>
    <n v="69500000"/>
    <n v="0"/>
    <n v="0"/>
    <n v="14000000"/>
    <n v="0"/>
    <n v="0"/>
    <n v="0"/>
    <n v="83500000"/>
    <n v="82517835"/>
    <n v="82517835"/>
    <n v="82517835"/>
    <n v="82517835"/>
    <n v="982165"/>
    <n v="98.8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7"/>
    <x v="111"/>
    <x v="13"/>
    <x v="12"/>
    <n v="29000000"/>
    <n v="0"/>
    <n v="0"/>
    <n v="16000000"/>
    <n v="0"/>
    <n v="0"/>
    <n v="0"/>
    <n v="45000000"/>
    <n v="44222424"/>
    <n v="44222424"/>
    <n v="44222424"/>
    <n v="44222424"/>
    <n v="777576"/>
    <n v="98.2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8"/>
    <x v="113"/>
    <x v="0"/>
    <x v="0"/>
    <n v="16358322090.299999"/>
    <n v="17123239171.129999"/>
    <n v="938671910.62"/>
    <n v="4584175931.5"/>
    <n v="4384175931.5"/>
    <n v="0"/>
    <n v="0"/>
    <n v="32742889350.810001"/>
    <n v="30278097550.049999"/>
    <n v="30278097550.040001"/>
    <n v="23581011154.240002"/>
    <n v="22919119897.639999"/>
    <n v="2464791800.7600002"/>
    <n v="92.4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29"/>
    <x v="2"/>
    <x v="0"/>
    <x v="0"/>
    <n v="98000000"/>
    <n v="80000000"/>
    <n v="0"/>
    <n v="0"/>
    <n v="15000000"/>
    <n v="0"/>
    <n v="0"/>
    <n v="163000000"/>
    <n v="98633276"/>
    <n v="98633276"/>
    <n v="98633276"/>
    <n v="93167628"/>
    <n v="64366724"/>
    <n v="60.5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0"/>
    <x v="3"/>
    <x v="0"/>
    <x v="0"/>
    <n v="98000000"/>
    <n v="80000000"/>
    <n v="0"/>
    <n v="0"/>
    <n v="15000000"/>
    <n v="0"/>
    <n v="0"/>
    <n v="163000000"/>
    <n v="98633276"/>
    <n v="98633276"/>
    <n v="98633276"/>
    <n v="93167628"/>
    <n v="64366724"/>
    <n v="60.5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31"/>
    <x v="114"/>
    <x v="0"/>
    <x v="0"/>
    <n v="98000000"/>
    <n v="32000000"/>
    <n v="0"/>
    <n v="0"/>
    <n v="15000000"/>
    <n v="0"/>
    <n v="0"/>
    <n v="115000000"/>
    <n v="79372028"/>
    <n v="79372028"/>
    <n v="79372028"/>
    <n v="79372028"/>
    <n v="35627972"/>
    <n v="69.0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32"/>
    <x v="115"/>
    <x v="0"/>
    <x v="0"/>
    <n v="98000000"/>
    <n v="32000000"/>
    <n v="0"/>
    <n v="0"/>
    <n v="15000000"/>
    <n v="0"/>
    <n v="0"/>
    <n v="115000000"/>
    <n v="79372028"/>
    <n v="79372028"/>
    <n v="79372028"/>
    <n v="79372028"/>
    <n v="35627972"/>
    <n v="69.02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19"/>
    <s v="Otros servicios de la administración pública n.c.p."/>
    <s v="0"/>
    <s v="NO APLICA"/>
    <m/>
    <x v="133"/>
    <x v="6"/>
    <x v="13"/>
    <x v="12"/>
    <n v="98000000"/>
    <n v="20000000"/>
    <n v="0"/>
    <n v="0"/>
    <n v="15000000"/>
    <n v="0"/>
    <n v="0"/>
    <n v="103000000"/>
    <n v="79372028"/>
    <n v="79372028"/>
    <n v="79372028"/>
    <n v="79372028"/>
    <n v="23627972"/>
    <n v="77.0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4"/>
    <x v="8"/>
    <x v="13"/>
    <x v="12"/>
    <n v="0"/>
    <n v="8000000"/>
    <n v="0"/>
    <n v="0"/>
    <n v="0"/>
    <n v="0"/>
    <n v="0"/>
    <n v="8000000"/>
    <n v="0"/>
    <n v="0"/>
    <n v="0"/>
    <n v="0"/>
    <n v="8000000"/>
    <n v="0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5"/>
    <x v="9"/>
    <x v="13"/>
    <x v="12"/>
    <n v="0"/>
    <n v="4000000"/>
    <n v="0"/>
    <n v="0"/>
    <n v="0"/>
    <n v="0"/>
    <n v="0"/>
    <n v="4000000"/>
    <n v="0"/>
    <n v="0"/>
    <n v="0"/>
    <n v="0"/>
    <n v="4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36"/>
    <x v="14"/>
    <x v="0"/>
    <x v="0"/>
    <n v="0"/>
    <n v="48000000"/>
    <n v="0"/>
    <n v="0"/>
    <n v="0"/>
    <n v="0"/>
    <n v="0"/>
    <n v="48000000"/>
    <n v="19261248"/>
    <n v="19261248"/>
    <n v="19261248"/>
    <n v="13795600"/>
    <n v="28738752"/>
    <n v="40.130000000000003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"/>
    <s v="NO APLICA"/>
    <m/>
    <x v="137"/>
    <x v="15"/>
    <x v="13"/>
    <x v="12"/>
    <n v="0"/>
    <n v="10000000"/>
    <n v="0"/>
    <n v="0"/>
    <n v="0"/>
    <n v="0"/>
    <n v="0"/>
    <n v="10000000"/>
    <n v="5297400"/>
    <n v="5297400"/>
    <n v="5297400"/>
    <n v="5297400"/>
    <n v="4702600"/>
    <n v="52.97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8"/>
    <x v="16"/>
    <x v="13"/>
    <x v="12"/>
    <n v="0"/>
    <n v="10000000"/>
    <n v="0"/>
    <n v="0"/>
    <n v="0"/>
    <n v="0"/>
    <n v="0"/>
    <n v="10000000"/>
    <n v="3776100"/>
    <n v="3776100"/>
    <n v="3776100"/>
    <n v="3776100"/>
    <n v="6223900"/>
    <n v="37.7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39"/>
    <x v="18"/>
    <x v="13"/>
    <x v="12"/>
    <n v="0"/>
    <n v="12000000"/>
    <n v="0"/>
    <n v="0"/>
    <n v="0"/>
    <n v="0"/>
    <n v="0"/>
    <n v="12000000"/>
    <n v="5465648"/>
    <n v="5465648"/>
    <n v="5465648"/>
    <n v="0"/>
    <n v="6534352"/>
    <n v="45.55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0"/>
    <x v="19"/>
    <x v="13"/>
    <x v="12"/>
    <n v="0"/>
    <n v="3000000"/>
    <n v="0"/>
    <n v="0"/>
    <n v="0"/>
    <n v="0"/>
    <n v="0"/>
    <n v="3000000"/>
    <n v="1414600"/>
    <n v="1414600"/>
    <n v="1414600"/>
    <n v="1414600"/>
    <n v="1585400"/>
    <n v="47.15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1"/>
    <x v="20"/>
    <x v="13"/>
    <x v="12"/>
    <n v="0"/>
    <n v="4000000"/>
    <n v="0"/>
    <n v="0"/>
    <n v="0"/>
    <n v="0"/>
    <n v="0"/>
    <n v="4000000"/>
    <n v="1538100"/>
    <n v="1538100"/>
    <n v="1538100"/>
    <n v="1538100"/>
    <n v="2461900"/>
    <n v="38.450000000000003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2"/>
    <x v="21"/>
    <x v="13"/>
    <x v="12"/>
    <n v="0"/>
    <n v="3000000"/>
    <n v="0"/>
    <n v="0"/>
    <n v="0"/>
    <n v="0"/>
    <n v="0"/>
    <n v="3000000"/>
    <n v="1061200"/>
    <n v="1061200"/>
    <n v="1061200"/>
    <n v="1061200"/>
    <n v="1938800"/>
    <n v="35.369999999999997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3"/>
    <x v="22"/>
    <x v="13"/>
    <x v="12"/>
    <n v="0"/>
    <n v="2000000"/>
    <n v="0"/>
    <n v="0"/>
    <n v="0"/>
    <n v="0"/>
    <n v="0"/>
    <n v="2000000"/>
    <n v="219200"/>
    <n v="219200"/>
    <n v="219200"/>
    <n v="219200"/>
    <n v="1780800"/>
    <n v="10.9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4"/>
    <x v="23"/>
    <x v="13"/>
    <x v="12"/>
    <n v="0"/>
    <n v="2000000"/>
    <n v="0"/>
    <n v="0"/>
    <n v="0"/>
    <n v="0"/>
    <n v="0"/>
    <n v="2000000"/>
    <n v="175300"/>
    <n v="175300"/>
    <n v="175300"/>
    <n v="175300"/>
    <n v="1824700"/>
    <n v="8.76"/>
  </r>
  <r>
    <s v="1 - ADMINISTRACIÓN CENTRAL"/>
    <x v="1"/>
    <x v="1"/>
    <x v="1"/>
    <s v="4501004"/>
    <s v="SERVICIO DE PROMOCIÓN DE CONVIVENCIA Y NO REPETICIÓN"/>
    <s v="2024053130018"/>
    <s v="FORTALECIMIENTO A LA GESTION PUBLICA DEL MUNICIPIO DE GRANADA"/>
    <s v="00"/>
    <s v="SIN PRODUCTO DANE"/>
    <s v="00"/>
    <s v="SIN ATRIBUTO"/>
    <m/>
    <x v="145"/>
    <x v="24"/>
    <x v="13"/>
    <x v="12"/>
    <n v="0"/>
    <n v="2000000"/>
    <n v="0"/>
    <n v="0"/>
    <n v="0"/>
    <n v="0"/>
    <n v="0"/>
    <n v="2000000"/>
    <n v="313700"/>
    <n v="313700"/>
    <n v="313700"/>
    <n v="313700"/>
    <n v="1686300"/>
    <n v="15.6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6"/>
    <x v="33"/>
    <x v="0"/>
    <x v="0"/>
    <n v="5116024797.5699997"/>
    <n v="15798077229.32"/>
    <n v="683831216.60000002"/>
    <n v="4243939614.1799998"/>
    <n v="4028939613.4499998"/>
    <n v="0"/>
    <n v="0"/>
    <n v="20445270811.02"/>
    <n v="18192122782.630001"/>
    <n v="18192122782.619999"/>
    <n v="11507933255.549999"/>
    <n v="10904851177.950001"/>
    <n v="2253148028.3899999"/>
    <n v="88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7"/>
    <x v="45"/>
    <x v="0"/>
    <x v="0"/>
    <n v="5116024797.5699997"/>
    <n v="15798077229.32"/>
    <n v="683831216.60000002"/>
    <n v="4243939614.1799998"/>
    <n v="4028939613.4499998"/>
    <n v="0"/>
    <n v="0"/>
    <n v="20445270811.02"/>
    <n v="18192122782.630001"/>
    <n v="18192122782.619999"/>
    <n v="11507933255.549999"/>
    <n v="10904851177.950001"/>
    <n v="2253148028.3899999"/>
    <n v="88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8"/>
    <x v="51"/>
    <x v="0"/>
    <x v="0"/>
    <n v="5116024797.5699997"/>
    <n v="15798077229.32"/>
    <n v="683831216.60000002"/>
    <n v="4243939614.1799998"/>
    <n v="4028939613.4499998"/>
    <n v="0"/>
    <n v="0"/>
    <n v="20445270811.02"/>
    <n v="18192122782.630001"/>
    <n v="18192122782.619999"/>
    <n v="11507933255.549999"/>
    <n v="10904851177.950001"/>
    <n v="2253148028.3899999"/>
    <n v="88.9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49"/>
    <x v="116"/>
    <x v="0"/>
    <x v="0"/>
    <n v="368107766"/>
    <n v="10169937687.32"/>
    <n v="152222640"/>
    <n v="1247086633.1900001"/>
    <n v="229386546.53"/>
    <n v="0"/>
    <n v="0"/>
    <n v="11403522899.98"/>
    <n v="10251501644.93"/>
    <n v="10251501644.93"/>
    <n v="4620826217.1099997"/>
    <n v="4520921669.1099997"/>
    <n v="1152021255.05"/>
    <n v="89.9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50"/>
    <x v="117"/>
    <x v="0"/>
    <x v="0"/>
    <n v="0"/>
    <n v="80000000"/>
    <n v="0"/>
    <n v="24093437"/>
    <n v="0"/>
    <n v="0"/>
    <n v="0"/>
    <n v="104093437"/>
    <n v="99904548"/>
    <n v="99904548"/>
    <n v="99904548"/>
    <n v="0"/>
    <n v="4188889"/>
    <n v="95.98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x v="151"/>
    <x v="118"/>
    <x v="14"/>
    <x v="13"/>
    <n v="0"/>
    <n v="80000000"/>
    <n v="0"/>
    <n v="0"/>
    <n v="0"/>
    <n v="0"/>
    <n v="0"/>
    <n v="80000000"/>
    <n v="76667938"/>
    <n v="76667938"/>
    <n v="76667938"/>
    <n v="0"/>
    <n v="3332062"/>
    <n v="95.83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x v="151"/>
    <x v="118"/>
    <x v="13"/>
    <x v="12"/>
    <n v="0"/>
    <n v="0"/>
    <n v="0"/>
    <n v="20505394"/>
    <n v="0"/>
    <n v="0"/>
    <n v="0"/>
    <n v="20505394"/>
    <n v="19648567"/>
    <n v="19648567"/>
    <n v="19648567"/>
    <n v="0"/>
    <n v="856827"/>
    <n v="95.82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x v="151"/>
    <x v="118"/>
    <x v="15"/>
    <x v="14"/>
    <n v="0"/>
    <n v="0"/>
    <n v="0"/>
    <n v="3588043"/>
    <n v="0"/>
    <n v="0"/>
    <n v="0"/>
    <n v="3588043"/>
    <n v="3588043"/>
    <n v="3588043"/>
    <n v="3588043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52"/>
    <x v="119"/>
    <x v="0"/>
    <x v="0"/>
    <n v="0"/>
    <n v="28000000"/>
    <n v="0"/>
    <n v="112844933"/>
    <n v="0"/>
    <n v="0"/>
    <n v="0"/>
    <n v="140844933"/>
    <n v="110784256.65000001"/>
    <n v="110784256.65000001"/>
    <n v="59511018.649999999"/>
    <n v="59511018.649999999"/>
    <n v="30060676.350000001"/>
    <n v="78.66"/>
  </r>
  <r>
    <s v="1 - ADMINISTRACIÓN CENTRAL"/>
    <x v="3"/>
    <x v="3"/>
    <x v="3"/>
    <s v="2102010"/>
    <s v="REDES DE ALUMBRADO PÚBLICO AMPLIADAS"/>
    <s v="2024053130014"/>
    <s v="CONSOLIDACION PRODUCTIVA DEL SECTOR DE ENERGIA ELECTRICA DEL MUNICIPIO DE GRANADA"/>
    <s v="54619"/>
    <s v="Otros servicios de instalaciones eléctricas"/>
    <s v="00"/>
    <s v="SIN ATRIBUTO"/>
    <m/>
    <x v="153"/>
    <x v="120"/>
    <x v="16"/>
    <x v="15"/>
    <n v="0"/>
    <n v="28000000"/>
    <n v="0"/>
    <n v="112844933"/>
    <n v="0"/>
    <n v="0"/>
    <n v="0"/>
    <n v="140844933"/>
    <n v="110784256.65000001"/>
    <n v="110784256.65000001"/>
    <n v="59511018.649999999"/>
    <n v="59511018.649999999"/>
    <n v="30060676.350000001"/>
    <n v="78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4"/>
    <x v="121"/>
    <x v="0"/>
    <x v="0"/>
    <n v="28895750"/>
    <n v="601199954"/>
    <n v="152222640"/>
    <n v="78299568.079999998"/>
    <n v="78895750"/>
    <n v="0"/>
    <n v="0"/>
    <n v="477276882.07999998"/>
    <n v="456459653.07999998"/>
    <n v="456459653.07999998"/>
    <n v="454908559.07999998"/>
    <n v="454908559.07999998"/>
    <n v="20817229"/>
    <n v="95.64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17"/>
    <x v="16"/>
    <n v="28895750"/>
    <n v="0"/>
    <n v="0"/>
    <n v="0"/>
    <n v="28895750"/>
    <n v="0"/>
    <n v="0"/>
    <n v="0"/>
    <n v="0"/>
    <n v="0"/>
    <n v="0"/>
    <n v="0"/>
    <n v="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1"/>
    <x v="1"/>
    <n v="0"/>
    <n v="50000000"/>
    <n v="0"/>
    <n v="0"/>
    <n v="50000000"/>
    <n v="0"/>
    <n v="0"/>
    <n v="0"/>
    <n v="0"/>
    <n v="0"/>
    <n v="0"/>
    <n v="0"/>
    <n v="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590"/>
    <s v="Otros servicios especializados de la construcción"/>
    <s v="0"/>
    <s v="NO APLICA"/>
    <m/>
    <x v="155"/>
    <x v="122"/>
    <x v="18"/>
    <x v="17"/>
    <n v="0"/>
    <n v="45000000"/>
    <n v="0"/>
    <n v="0"/>
    <n v="0"/>
    <n v="0"/>
    <n v="0"/>
    <n v="45000000"/>
    <n v="44999673"/>
    <n v="44999673"/>
    <n v="43448579"/>
    <n v="43448579"/>
    <n v="327"/>
    <n v="10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19"/>
    <x v="18"/>
    <n v="0"/>
    <n v="0"/>
    <n v="0"/>
    <n v="14000000"/>
    <n v="0"/>
    <n v="0"/>
    <n v="0"/>
    <n v="14000000"/>
    <n v="0"/>
    <n v="0"/>
    <n v="0"/>
    <n v="0"/>
    <n v="1400000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20"/>
    <x v="19"/>
    <n v="0"/>
    <n v="122041286"/>
    <n v="122041286"/>
    <n v="64299568.079999998"/>
    <n v="0"/>
    <n v="0"/>
    <n v="0"/>
    <n v="64299568.079999998"/>
    <n v="58299568.079999998"/>
    <n v="58299568.079999998"/>
    <n v="58299568.079999998"/>
    <n v="58299568.079999998"/>
    <n v="6000000"/>
    <n v="90.67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"/>
    <s v="NO APLICA"/>
    <m/>
    <x v="155"/>
    <x v="122"/>
    <x v="14"/>
    <x v="13"/>
    <n v="0"/>
    <n v="330977314"/>
    <n v="0"/>
    <n v="0"/>
    <n v="0"/>
    <n v="0"/>
    <n v="0"/>
    <n v="330977314"/>
    <n v="330977314"/>
    <n v="330977314"/>
    <n v="330977314"/>
    <n v="330977314"/>
    <n v="0"/>
    <n v="100"/>
  </r>
  <r>
    <s v="1 - ADMINISTRACIÓN CENTRAL"/>
    <x v="4"/>
    <x v="4"/>
    <x v="4"/>
    <s v="220106200"/>
    <s v="SEDES MANTENIDAS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x v="155"/>
    <x v="122"/>
    <x v="21"/>
    <x v="20"/>
    <n v="0"/>
    <n v="53181354"/>
    <n v="30181354"/>
    <n v="0"/>
    <n v="0"/>
    <n v="0"/>
    <n v="0"/>
    <n v="23000000"/>
    <n v="22183098"/>
    <n v="22183098"/>
    <n v="22183098"/>
    <n v="22183098"/>
    <n v="816902"/>
    <n v="96.4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56"/>
    <x v="123"/>
    <x v="0"/>
    <x v="0"/>
    <n v="0"/>
    <n v="1071762516"/>
    <n v="0"/>
    <n v="299872168"/>
    <n v="0"/>
    <n v="0"/>
    <n v="0"/>
    <n v="1371634684"/>
    <n v="502346116"/>
    <n v="502346116"/>
    <n v="495951073"/>
    <n v="495951073"/>
    <n v="869288568"/>
    <n v="36.619999999999997"/>
  </r>
  <r>
    <s v="1 - ADMINISTRACIÓN CENTRAL"/>
    <x v="5"/>
    <x v="5"/>
    <x v="5"/>
    <s v="2402041"/>
    <s v="VÍA TERCIARIA MEJORADA"/>
    <s v="2024053130013"/>
    <s v="MEJORAMIENTO DE LAS CONDICIONES DE TRÁNSITO Y MOVILIDAD EN EL MUNICIPIO"/>
    <s v="54590"/>
    <s v="Otros servicios especializados de la construcción"/>
    <s v="00"/>
    <s v="SIN ATRIBUTO"/>
    <m/>
    <x v="157"/>
    <x v="124"/>
    <x v="18"/>
    <x v="17"/>
    <n v="0"/>
    <n v="5000000"/>
    <n v="0"/>
    <n v="0"/>
    <n v="0"/>
    <n v="0"/>
    <n v="0"/>
    <n v="5000000"/>
    <n v="0"/>
    <n v="0"/>
    <n v="0"/>
    <n v="0"/>
    <n v="5000000"/>
    <n v="0"/>
  </r>
  <r>
    <s v="1 - ADMINISTRACIÓN CENTRAL"/>
    <x v="5"/>
    <x v="5"/>
    <x v="5"/>
    <s v="2402041"/>
    <s v="VÍA TERCIARIA MEJORADA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x v="157"/>
    <x v="124"/>
    <x v="22"/>
    <x v="21"/>
    <n v="0"/>
    <n v="850000000"/>
    <n v="0"/>
    <n v="0"/>
    <n v="0"/>
    <n v="0"/>
    <n v="0"/>
    <n v="850000000"/>
    <n v="0"/>
    <n v="0"/>
    <n v="0"/>
    <n v="0"/>
    <n v="850000000"/>
    <n v="0"/>
  </r>
  <r>
    <s v="1 - ADMINISTRACIÓN CENTRAL"/>
    <x v="5"/>
    <x v="5"/>
    <x v="5"/>
    <s v="2402055"/>
    <s v="CAMINOS ANCESTRALES MEJORADOS"/>
    <s v="2024053130013"/>
    <s v="MEJORAMIENTO DE LAS CONDICIONES DE TRÁNSITO Y MOVILIDAD EN EL MUNICIPIO"/>
    <s v="54320"/>
    <s v="Servicios de relleno y desmonte de terrenos"/>
    <s v="00"/>
    <s v="SIN ATRIBUTO"/>
    <m/>
    <x v="157"/>
    <x v="124"/>
    <x v="23"/>
    <x v="22"/>
    <n v="0"/>
    <n v="0"/>
    <n v="0"/>
    <n v="90000000"/>
    <n v="0"/>
    <n v="0"/>
    <n v="0"/>
    <n v="90000000"/>
    <n v="90000000"/>
    <n v="90000000"/>
    <n v="90000000"/>
    <n v="90000000"/>
    <n v="0"/>
    <n v="100"/>
  </r>
  <r>
    <s v="1 - ADMINISTRACIÓN CENTRAL"/>
    <x v="5"/>
    <x v="5"/>
    <x v="5"/>
    <s v="2402096"/>
    <s v="VÍA TERCIARIA ATENDIDA POR EMERGENCIA"/>
    <s v="2024053130013"/>
    <s v="MEJORAMIENTO DE LAS CONDICIONES DE TRÁNSITO Y MOVILIDAD EN EL MUNICIPIO"/>
    <s v="54320"/>
    <s v="Servicios de relleno y desmonte de terrenos"/>
    <s v="00"/>
    <s v="SIN ATRIBUTO"/>
    <m/>
    <x v="157"/>
    <x v="124"/>
    <x v="24"/>
    <x v="23"/>
    <n v="0"/>
    <n v="35000000"/>
    <n v="0"/>
    <n v="0"/>
    <n v="0"/>
    <n v="0"/>
    <n v="0"/>
    <n v="35000000"/>
    <n v="35000000"/>
    <n v="35000000"/>
    <n v="35000000"/>
    <n v="35000000"/>
    <n v="0"/>
    <n v="100"/>
  </r>
  <r>
    <s v="1 - ADMINISTRACIÓN CENTRAL"/>
    <x v="5"/>
    <x v="5"/>
    <x v="5"/>
    <s v="240209600"/>
    <s v="VÍA TERCIARIA CON MANTENIMIENTO DE EMERGENCIA "/>
    <s v="2024051130013"/>
    <s v="MEJORAMIENTO DE LAS CONDICIONES DE TRANSITO Y MOVILIDAD EN EL MUNICIPIO DE GRANADA"/>
    <s v="54211"/>
    <s v="Servicios generales de construcción de carreteras (excepto carreteras elevadas), calles"/>
    <s v="00"/>
    <s v="SIN ATRIBUTO"/>
    <m/>
    <x v="157"/>
    <x v="124"/>
    <x v="13"/>
    <x v="12"/>
    <n v="0"/>
    <n v="100000000"/>
    <n v="0"/>
    <n v="209590321"/>
    <n v="0"/>
    <n v="0"/>
    <n v="0"/>
    <n v="309590321"/>
    <n v="309590321"/>
    <n v="309590321"/>
    <n v="303195278"/>
    <n v="303195278"/>
    <n v="0"/>
    <n v="100"/>
  </r>
  <r>
    <s v="1 - ADMINISTRACIÓN CENTRAL"/>
    <x v="5"/>
    <x v="5"/>
    <x v="5"/>
    <s v="240209600"/>
    <s v="VÍA TERCIARIA CON MANTENIMIENTO DE EMERGENCIA "/>
    <s v="2024051130013"/>
    <s v="MEJORAMIENTO DE LAS CONDICIONES DE TRANSITO Y MOVILIDAD EN EL MUNICIPIO DE GRANADA"/>
    <s v="54211"/>
    <s v="Servicios generales de construcción de carreteras (excepto carreteras elevadas), calles"/>
    <s v="00"/>
    <s v="SIN ATRIBUTO"/>
    <m/>
    <x v="157"/>
    <x v="124"/>
    <x v="17"/>
    <x v="16"/>
    <n v="0"/>
    <n v="0"/>
    <n v="0"/>
    <n v="281847"/>
    <n v="0"/>
    <n v="0"/>
    <n v="0"/>
    <n v="281847"/>
    <n v="281847"/>
    <n v="281847"/>
    <n v="281847"/>
    <n v="281847"/>
    <n v="0"/>
    <n v="100"/>
  </r>
  <r>
    <s v="1 - ADMINISTRACIÓN CENTRAL"/>
    <x v="5"/>
    <x v="5"/>
    <x v="5"/>
    <s v="240209600"/>
    <s v="VÍA TERCIARIA CON MANTENIMIENTO DE EMERGENCIA 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x v="157"/>
    <x v="124"/>
    <x v="25"/>
    <x v="24"/>
    <n v="0"/>
    <n v="2656448"/>
    <n v="0"/>
    <n v="0"/>
    <n v="0"/>
    <n v="0"/>
    <n v="0"/>
    <n v="2656448"/>
    <n v="2656448"/>
    <n v="2656448"/>
    <n v="2656448"/>
    <n v="2656448"/>
    <n v="0"/>
    <n v="100"/>
  </r>
  <r>
    <s v="1 - ADMINISTRACIÓN CENTRAL"/>
    <x v="5"/>
    <x v="5"/>
    <x v="5"/>
    <s v="2402112"/>
    <s v="VÍA TERCIARIA CON MANTENIMIENTO PERIÓDICO O RUTINARIO"/>
    <s v="2024051130013"/>
    <s v="MEJORAMIENTO DE LAS CONDICIONES DE TRANSITO Y MOVILIDAD EN EL MUNICIPIO DE GRANADA"/>
    <s v="54320"/>
    <s v="Servicios de relleno y desmonte de terrenos"/>
    <s v="00"/>
    <s v="SIN ATRIBUTO"/>
    <m/>
    <x v="157"/>
    <x v="124"/>
    <x v="14"/>
    <x v="13"/>
    <n v="0"/>
    <n v="53154359"/>
    <n v="0"/>
    <n v="0"/>
    <n v="0"/>
    <n v="0"/>
    <n v="0"/>
    <n v="53154359"/>
    <n v="38865791"/>
    <n v="38865791"/>
    <n v="38865791"/>
    <n v="38865791"/>
    <n v="14288568"/>
    <n v="73.12"/>
  </r>
  <r>
    <s v="1 - ADMINISTRACIÓN CENTRAL"/>
    <x v="5"/>
    <x v="5"/>
    <x v="5"/>
    <s v="240211206"/>
    <s v="VÍA TERCIARIA CON MANTENIMIENTO RUTINARIO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x v="157"/>
    <x v="124"/>
    <x v="26"/>
    <x v="25"/>
    <n v="0"/>
    <n v="25951709"/>
    <n v="0"/>
    <n v="0"/>
    <n v="0"/>
    <n v="0"/>
    <n v="0"/>
    <n v="25951709"/>
    <n v="25951709"/>
    <n v="25951709"/>
    <n v="25951709"/>
    <n v="25951709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58"/>
    <x v="125"/>
    <x v="0"/>
    <x v="0"/>
    <n v="0"/>
    <n v="956398396"/>
    <n v="0"/>
    <n v="283724045.77999997"/>
    <n v="3480750.53"/>
    <n v="0"/>
    <n v="0"/>
    <n v="1236641691.25"/>
    <n v="1153450683.8099999"/>
    <n v="1153450683.8099999"/>
    <n v="52248602.649999999"/>
    <n v="52248602.649999999"/>
    <n v="83191007.439999998"/>
    <n v="93.27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54590"/>
    <s v="Otros servicios especializados de la construcción"/>
    <s v="00"/>
    <s v="SIN ATRIBUTO"/>
    <m/>
    <x v="159"/>
    <x v="126"/>
    <x v="1"/>
    <x v="1"/>
    <n v="0"/>
    <n v="0"/>
    <n v="0"/>
    <n v="2191627.6"/>
    <n v="0"/>
    <n v="0"/>
    <n v="0"/>
    <n v="2191627.6"/>
    <n v="2191627"/>
    <n v="2191627"/>
    <n v="0"/>
    <n v="0"/>
    <n v="0.6"/>
    <n v="10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54590"/>
    <s v="Otros servicios especializados de la construcción"/>
    <s v="00"/>
    <s v="SIN ATRIBUTO"/>
    <m/>
    <x v="159"/>
    <x v="126"/>
    <x v="27"/>
    <x v="26"/>
    <n v="0"/>
    <n v="0"/>
    <n v="0"/>
    <n v="2437516"/>
    <n v="0"/>
    <n v="0"/>
    <n v="0"/>
    <n v="2437516"/>
    <n v="2437516"/>
    <n v="2437516"/>
    <n v="0"/>
    <n v="0"/>
    <n v="0"/>
    <n v="100"/>
  </r>
  <r>
    <s v="1 - ADMINISTRACIÓN CENTRAL"/>
    <x v="6"/>
    <x v="6"/>
    <x v="6"/>
    <s v="3206007"/>
    <s v="SERVICIO DE ARTICULACIÓN PARA LA GESTIÓN DEL CAMBIO CLIMÁTICO EN LA TOMA DE DECISIONES SECTORIALES Y TERRITORIALES"/>
    <s v="2024053130007"/>
    <s v="FORTALECIMIENTO DE LA GESTION AMBIENTAL EN EL MUNICIPIO DE GRANADA"/>
    <s v="54290"/>
    <s v="Servicios generales de construcción de otras obras de ingeniería civil"/>
    <s v="00"/>
    <s v="SIN ATRIBUTO"/>
    <m/>
    <x v="159"/>
    <x v="126"/>
    <x v="28"/>
    <x v="27"/>
    <n v="0"/>
    <n v="956398396"/>
    <n v="0"/>
    <n v="0"/>
    <n v="0"/>
    <n v="0"/>
    <n v="0"/>
    <n v="956398396"/>
    <n v="873207389.15999997"/>
    <n v="873207389.15999997"/>
    <n v="0"/>
    <n v="0"/>
    <n v="83191006.840000004"/>
    <n v="91.3"/>
  </r>
  <r>
    <s v="1 - ADMINISTRACIÓN CENTRAL"/>
    <x v="6"/>
    <x v="6"/>
    <x v="6"/>
    <s v="320600700"/>
    <s v="ESPACIOS DE ARTICULACIÓN DESARROLLADOS EN EL MARCO DEL SISCLIMA"/>
    <s v="2024053130007"/>
    <s v="FORTALECIMIENTO DE LA GESTION AMBIENTAL EN EL MUNICIPIO DE GRANADA"/>
    <s v="54590"/>
    <s v="Otros servicios especializados de la construcción"/>
    <s v="00"/>
    <s v="SIN ATRIBUTO"/>
    <m/>
    <x v="159"/>
    <x v="126"/>
    <x v="17"/>
    <x v="16"/>
    <n v="0"/>
    <n v="0"/>
    <n v="0"/>
    <n v="279094902.18000001"/>
    <n v="3480750.53"/>
    <n v="0"/>
    <n v="0"/>
    <n v="275614151.64999998"/>
    <n v="275614151.64999998"/>
    <n v="275614151.64999998"/>
    <n v="52248602.649999999"/>
    <n v="52248602.649999999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60"/>
    <x v="127"/>
    <x v="0"/>
    <x v="0"/>
    <n v="0"/>
    <n v="3120000000"/>
    <n v="0"/>
    <n v="0"/>
    <n v="30120000"/>
    <n v="0"/>
    <n v="0"/>
    <n v="3089880000"/>
    <n v="3060000000"/>
    <n v="3060000000"/>
    <n v="2451271748.0100002"/>
    <n v="2451271748.0100002"/>
    <n v="29880000"/>
    <n v="99.03"/>
  </r>
  <r>
    <s v="1 - ADMINISTRACIÓN CENTRAL"/>
    <x v="7"/>
    <x v="7"/>
    <x v="7"/>
    <s v="3301068"/>
    <s v="SERVICIO DE MANTENIMIENTO DE INFRAESTRUCTURA CULTURAL"/>
    <s v="2024053130006"/>
    <s v="CONSOLIDACION DE LOS PROCESOS CULTURALES Y ARTISTICOS DEL MUNICIPIO DE GRANADA"/>
    <s v="00"/>
    <s v="SIN PRODUCTO DANE"/>
    <s v="00"/>
    <s v="SIN ATRIBUTO"/>
    <m/>
    <x v="161"/>
    <x v="128"/>
    <x v="29"/>
    <x v="28"/>
    <n v="0"/>
    <n v="120000000"/>
    <n v="0"/>
    <n v="0"/>
    <n v="30120000"/>
    <n v="0"/>
    <n v="0"/>
    <n v="89880000"/>
    <n v="60000000"/>
    <n v="60000000"/>
    <n v="40305882.009999998"/>
    <n v="40305882.009999998"/>
    <n v="29880000"/>
    <n v="66.760000000000005"/>
  </r>
  <r>
    <s v="1 - ADMINISTRACIÓN CENTRAL"/>
    <x v="7"/>
    <x v="7"/>
    <x v="7"/>
    <s v="3301068"/>
    <s v="SERVICIO DE MANTENIMIENTO DE INFRAESTRUCTURA CULTURAL"/>
    <s v="2024053130006"/>
    <s v="CONSOLIDACION DE LOS PROCESOS CULTURALES Y ARTISTICOS DEL MUNICIPIO DE GRANADA"/>
    <s v="54590"/>
    <s v="Otros servicios especializados de la construcción"/>
    <s v="00"/>
    <s v="SIN ATRIBUTO"/>
    <m/>
    <x v="161"/>
    <x v="128"/>
    <x v="14"/>
    <x v="13"/>
    <n v="0"/>
    <n v="3000000000"/>
    <n v="0"/>
    <n v="0"/>
    <n v="0"/>
    <n v="0"/>
    <n v="0"/>
    <n v="3000000000"/>
    <n v="3000000000"/>
    <n v="3000000000"/>
    <n v="2410965866"/>
    <n v="241096586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2"/>
    <x v="129"/>
    <x v="0"/>
    <x v="0"/>
    <n v="339212016"/>
    <n v="3683155065"/>
    <n v="0"/>
    <n v="175636588"/>
    <n v="112537123"/>
    <n v="0"/>
    <n v="0"/>
    <n v="4085466546"/>
    <n v="4029456017"/>
    <n v="4029456017"/>
    <n v="723194130.45000005"/>
    <n v="723194130.45000005"/>
    <n v="56010529"/>
    <n v="98.63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00"/>
    <s v="SIN PRODUCTO DANE"/>
    <s v="00"/>
    <s v="SIN ATRIBUTO"/>
    <m/>
    <x v="163"/>
    <x v="130"/>
    <x v="13"/>
    <x v="12"/>
    <n v="0"/>
    <n v="0"/>
    <n v="0"/>
    <n v="145631613"/>
    <n v="0"/>
    <n v="0"/>
    <n v="0"/>
    <n v="145631613"/>
    <n v="145631613"/>
    <n v="145631613"/>
    <n v="145631613"/>
    <n v="145631613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x v="163"/>
    <x v="130"/>
    <x v="24"/>
    <x v="23"/>
    <n v="0"/>
    <n v="0"/>
    <n v="0"/>
    <n v="6458943.1900000004"/>
    <n v="0"/>
    <n v="0"/>
    <n v="0"/>
    <n v="6458943.1900000004"/>
    <n v="6458943.1900000004"/>
    <n v="6458943.1900000004"/>
    <n v="6458943.1900000004"/>
    <n v="6458943.1900000004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x v="163"/>
    <x v="130"/>
    <x v="29"/>
    <x v="28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x v="163"/>
    <x v="130"/>
    <x v="30"/>
    <x v="29"/>
    <n v="0"/>
    <n v="0"/>
    <n v="0"/>
    <n v="3546031.81"/>
    <n v="0"/>
    <n v="0"/>
    <n v="0"/>
    <n v="3546031.81"/>
    <n v="3546031.81"/>
    <n v="3546031.81"/>
    <n v="3546031.81"/>
    <n v="3546031.81"/>
    <n v="0"/>
    <n v="100"/>
  </r>
  <r>
    <s v="1 - ADMINISTRACIÓN CENTRAL"/>
    <x v="8"/>
    <x v="8"/>
    <x v="8"/>
    <s v="4001049"/>
    <s v="Vivienda de Interes Prioritario construidas en sitio propio4001049"/>
    <s v="2024053130017"/>
    <s v="FORTALECIMIENTO DE LA GESTION DEL SECTOR VIVIENDA EN EL MUNICIPIO DE GRANADA"/>
    <s v="00"/>
    <s v="SIN PRODUCTO DANE"/>
    <s v="00"/>
    <s v="SIN ATRIBUTO"/>
    <m/>
    <x v="163"/>
    <x v="130"/>
    <x v="22"/>
    <x v="21"/>
    <n v="0"/>
    <n v="150000000"/>
    <n v="0"/>
    <n v="0"/>
    <n v="0"/>
    <n v="0"/>
    <n v="0"/>
    <n v="150000000"/>
    <n v="97214580"/>
    <n v="97214580"/>
    <n v="0"/>
    <n v="0"/>
    <n v="52785420"/>
    <n v="64.81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"/>
    <s v="NO APLICA"/>
    <m/>
    <x v="164"/>
    <x v="131"/>
    <x v="31"/>
    <x v="30"/>
    <n v="130000000"/>
    <n v="471212244"/>
    <n v="0"/>
    <n v="0"/>
    <n v="0"/>
    <n v="0"/>
    <n v="0"/>
    <n v="601212244"/>
    <n v="601212234"/>
    <n v="601212234"/>
    <n v="266991502.94999999"/>
    <n v="266991502.94999999"/>
    <n v="1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x v="164"/>
    <x v="131"/>
    <x v="14"/>
    <x v="13"/>
    <n v="0"/>
    <n v="2307629150"/>
    <n v="0"/>
    <n v="0"/>
    <n v="0"/>
    <n v="0"/>
    <n v="0"/>
    <n v="2307629150"/>
    <n v="2307629150"/>
    <n v="2307629150"/>
    <n v="0"/>
    <n v="0"/>
    <n v="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x v="164"/>
    <x v="131"/>
    <x v="32"/>
    <x v="31"/>
    <n v="0"/>
    <n v="360000000"/>
    <n v="0"/>
    <n v="0"/>
    <n v="0"/>
    <n v="0"/>
    <n v="0"/>
    <n v="360000000"/>
    <n v="360000000"/>
    <n v="360000000"/>
    <n v="59452682.5"/>
    <n v="59452682.5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54253"/>
    <s v="Servicios generales de construcción de alcantarillado y plantas de tratamiento de agua"/>
    <s v="0"/>
    <s v="NO APLICA"/>
    <m/>
    <x v="164"/>
    <x v="131"/>
    <x v="31"/>
    <x v="30"/>
    <n v="80000000"/>
    <n v="0"/>
    <n v="0"/>
    <n v="0"/>
    <n v="25391653"/>
    <n v="0"/>
    <n v="0"/>
    <n v="54608347"/>
    <n v="54608347"/>
    <n v="54608347"/>
    <n v="0"/>
    <n v="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x v="164"/>
    <x v="131"/>
    <x v="28"/>
    <x v="27"/>
    <n v="0"/>
    <n v="173200215"/>
    <n v="0"/>
    <n v="0"/>
    <n v="0"/>
    <n v="0"/>
    <n v="0"/>
    <n v="173200215"/>
    <n v="173200215"/>
    <n v="173200215"/>
    <n v="0"/>
    <n v="0"/>
    <n v="0"/>
    <n v="100"/>
  </r>
  <r>
    <s v="1 - ADMINISTRACIÓN CENTRAL"/>
    <x v="8"/>
    <x v="8"/>
    <x v="9"/>
    <s v="4003020"/>
    <s v="ALCANTARILLADOS OPTIMIZADOS"/>
    <s v="2021053130004"/>
    <s v="MEJORAMIENTO EN LA PRESTACIÓN DE LOS SERVICIOS DE ACUEDUCTO Y ALCANTARILLADO"/>
    <s v="54253"/>
    <s v="Servicios generales de construcción de alcantarillado y plantas de tratamiento de agua"/>
    <s v="00"/>
    <s v="SIN ATRIBUTO"/>
    <m/>
    <x v="164"/>
    <x v="131"/>
    <x v="33"/>
    <x v="32"/>
    <n v="0"/>
    <n v="184719355.22999999"/>
    <n v="0"/>
    <n v="0"/>
    <n v="0"/>
    <n v="0"/>
    <n v="0"/>
    <n v="184719355.22999999"/>
    <n v="184719256.22999999"/>
    <n v="184719256.22999999"/>
    <n v="184719256.22999999"/>
    <n v="184719256.22999999"/>
    <n v="99"/>
    <n v="100"/>
  </r>
  <r>
    <s v="1 - ADMINISTRACIÓN CENTRAL"/>
    <x v="8"/>
    <x v="8"/>
    <x v="9"/>
    <s v="4003020"/>
    <s v="ALCANTARILLADOS OPTIMIZADOS"/>
    <s v="2021053130004"/>
    <s v="MEJORAMIENTO EN LA PRESTACIÓN DE LOS SERVICIOS DE ACUEDUCTO Y ALCANTARILLADO"/>
    <s v="54253"/>
    <s v="Servicios generales de construcción de alcantarillado y plantas de tratamiento de agua"/>
    <s v="00"/>
    <s v="SIN ATRIBUTO"/>
    <m/>
    <x v="164"/>
    <x v="131"/>
    <x v="32"/>
    <x v="31"/>
    <n v="0"/>
    <n v="36394100.770000003"/>
    <n v="0"/>
    <n v="0"/>
    <n v="0"/>
    <n v="0"/>
    <n v="0"/>
    <n v="36394100.770000003"/>
    <n v="36394100.770000003"/>
    <n v="36394100.770000003"/>
    <n v="36394100.770000003"/>
    <n v="36394100.770000003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54253"/>
    <s v="Servicios generales de construcción de alcantarillado y plantas de tratamiento de agua"/>
    <s v="00"/>
    <s v="SIN ATRIBUTO"/>
    <m/>
    <x v="164"/>
    <x v="131"/>
    <x v="31"/>
    <x v="30"/>
    <n v="80000000"/>
    <n v="0"/>
    <n v="0"/>
    <n v="0"/>
    <n v="45799444"/>
    <n v="0"/>
    <n v="0"/>
    <n v="34200556"/>
    <n v="30975556"/>
    <n v="30975556"/>
    <n v="0"/>
    <n v="0"/>
    <n v="3225000"/>
    <n v="90.57"/>
  </r>
  <r>
    <s v="1 - ADMINISTRACIÓN CENTRAL"/>
    <x v="8"/>
    <x v="8"/>
    <x v="9"/>
    <s v="4003045"/>
    <s v="UNIDADES SANITARIAS CON SANEAMIENTO BÁSICO MANTENIDAS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"/>
    <s v="NO APLICA"/>
    <m/>
    <x v="164"/>
    <x v="131"/>
    <x v="31"/>
    <x v="30"/>
    <n v="49212016"/>
    <n v="0"/>
    <n v="0"/>
    <n v="0"/>
    <n v="41346026"/>
    <n v="0"/>
    <n v="0"/>
    <n v="7865990"/>
    <n v="7865990"/>
    <n v="7865990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65"/>
    <x v="132"/>
    <x v="0"/>
    <x v="0"/>
    <n v="0"/>
    <n v="473462730"/>
    <n v="0"/>
    <n v="143605907.16999999"/>
    <n v="0"/>
    <n v="0"/>
    <n v="0"/>
    <n v="617068637.16999996"/>
    <n v="561070380.91999996"/>
    <n v="561070380.91999996"/>
    <n v="183337716.91999999"/>
    <n v="183337716.91999999"/>
    <n v="55998256.25"/>
    <n v="90.93"/>
  </r>
  <r>
    <s v="1 - ADMINISTRACIÓN CENTRAL"/>
    <x v="9"/>
    <x v="9"/>
    <x v="10"/>
    <s v="4301004"/>
    <s v="SERVICIO DE MANTENIMIENTO A LA INFRAESTRUCTURA DEPORTIVA"/>
    <s v="2024053130005"/>
    <s v="FORTALECIMIENTO AL PROCESO DE FORMACION DEPORTIVA Y LA RECREACION EN EL MUNICIPIO DE GRANADA"/>
    <s v="54790"/>
    <s v="Otros servicios de terminación y acabado de edificios"/>
    <s v="00"/>
    <s v="SIN ATRIBUTO"/>
    <m/>
    <x v="166"/>
    <x v="133"/>
    <x v="14"/>
    <x v="13"/>
    <n v="0"/>
    <n v="473462730"/>
    <n v="0"/>
    <n v="0"/>
    <n v="0"/>
    <n v="0"/>
    <n v="0"/>
    <n v="473462730"/>
    <n v="473462730"/>
    <n v="473462730"/>
    <n v="95730066"/>
    <n v="95730066"/>
    <n v="0"/>
    <n v="100"/>
  </r>
  <r>
    <s v="1 - ADMINISTRACIÓN CENTRAL"/>
    <x v="9"/>
    <x v="9"/>
    <x v="10"/>
    <s v="4301004"/>
    <s v="SERVICIO DE MANTENIMIENTO A LA INFRAESTRUCTURA DEPORTIVA"/>
    <s v="2024053130005"/>
    <s v="FORTALECIMIENTO AL PROCESO DE FORMACION DEPORTIVA Y LA RECREACION EN EL MUNICIPIO DE GRANADA"/>
    <s v="54790"/>
    <s v="Otros servicios de terminación y acabado de edificios"/>
    <s v="00"/>
    <s v="SIN ATRIBUTO"/>
    <m/>
    <x v="166"/>
    <x v="133"/>
    <x v="34"/>
    <x v="33"/>
    <n v="0"/>
    <n v="0"/>
    <n v="0"/>
    <n v="55114667"/>
    <n v="0"/>
    <n v="0"/>
    <n v="0"/>
    <n v="55114667"/>
    <n v="0"/>
    <n v="0"/>
    <n v="0"/>
    <n v="0"/>
    <n v="55114667"/>
    <n v="0"/>
  </r>
  <r>
    <s v="1 - ADMINISTRACIÓN CENTRAL"/>
    <x v="9"/>
    <x v="9"/>
    <x v="10"/>
    <s v="4301004"/>
    <s v="SERVICIO DE MANTENIMIENTO A LA INFRAESTRUCTURA DEPORTIVA"/>
    <s v="2024053130005"/>
    <s v="FORTALECIMIENTO AL PROCESO DE FORMACION DEPORTIVA Y LA RECREACION EN EL MUNICIPIO DE GRANADA"/>
    <s v="54129"/>
    <s v="Servicios generales de construcción de otros edificios no residenciales"/>
    <s v="00"/>
    <s v="SIN ATRIBUTO"/>
    <m/>
    <x v="166"/>
    <x v="133"/>
    <x v="29"/>
    <x v="28"/>
    <n v="0"/>
    <n v="0"/>
    <n v="0"/>
    <n v="21202085.920000002"/>
    <n v="0"/>
    <n v="0"/>
    <n v="0"/>
    <n v="21202085.920000002"/>
    <n v="21202085.920000002"/>
    <n v="21202085.920000002"/>
    <n v="21202085.920000002"/>
    <n v="21202085.920000002"/>
    <n v="0"/>
    <n v="100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x v="17"/>
    <x v="16"/>
    <n v="0"/>
    <n v="0"/>
    <n v="0"/>
    <n v="9425202"/>
    <n v="0"/>
    <n v="0"/>
    <n v="0"/>
    <n v="9425202"/>
    <n v="8541613"/>
    <n v="8541613"/>
    <n v="8541613"/>
    <n v="8541613"/>
    <n v="883589"/>
    <n v="90.63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x v="13"/>
    <x v="12"/>
    <n v="0"/>
    <n v="0"/>
    <n v="0"/>
    <n v="7492974"/>
    <n v="0"/>
    <n v="0"/>
    <n v="0"/>
    <n v="7492974"/>
    <n v="7492974"/>
    <n v="7492974"/>
    <n v="7492974"/>
    <n v="7492974"/>
    <n v="0"/>
    <n v="100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x v="35"/>
    <x v="34"/>
    <n v="0"/>
    <n v="0"/>
    <n v="0"/>
    <n v="50208311.25"/>
    <n v="0"/>
    <n v="0"/>
    <n v="0"/>
    <n v="50208311.25"/>
    <n v="50208311"/>
    <n v="50208311"/>
    <n v="50208311"/>
    <n v="50208311"/>
    <n v="0.25"/>
    <n v="100"/>
  </r>
  <r>
    <s v="1 - ADMINISTRACIÓN CENTRAL"/>
    <x v="9"/>
    <x v="9"/>
    <x v="10"/>
    <s v="4301004"/>
    <s v="SERVICIO DE MANTENIMIENTO A LA INFRAESTRUCTURA DEPORTIVA"/>
    <s v="2024053130008"/>
    <s v="ADECUACION DEL COLISEO CUBIERTO DEL CORREGIMIENTO DE SANTA ANA EN EL MUNICIPIO DE GRANADA"/>
    <s v="54790"/>
    <s v="Otros servicios de terminación y acabado de edificios"/>
    <s v="00"/>
    <s v="SIN ATRIBUTO"/>
    <m/>
    <x v="166"/>
    <x v="133"/>
    <x v="36"/>
    <x v="35"/>
    <n v="0"/>
    <n v="0"/>
    <n v="0"/>
    <n v="162667"/>
    <n v="0"/>
    <n v="0"/>
    <n v="0"/>
    <n v="162667"/>
    <n v="162667"/>
    <n v="162667"/>
    <n v="162667"/>
    <n v="162667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67"/>
    <x v="134"/>
    <x v="0"/>
    <x v="0"/>
    <n v="0"/>
    <n v="155959026.31999999"/>
    <n v="0"/>
    <n v="129009986.16"/>
    <n v="4352923"/>
    <n v="0"/>
    <n v="0"/>
    <n v="280616089.48000002"/>
    <n v="278029989.47000003"/>
    <n v="278029989.47000003"/>
    <n v="100498820.34999999"/>
    <n v="100498820.34999999"/>
    <n v="2586100.0099999998"/>
    <n v="99.08"/>
  </r>
  <r>
    <s v="1 - ADMINISTRACIÓN CENTRAL"/>
    <x v="1"/>
    <x v="1"/>
    <x v="11"/>
    <s v="450200100"/>
    <s v="ESPACIOS DE PARTICIPACIÓN PROMOVIDOS"/>
    <s v="202500000018495"/>
    <s v="FORTALECIMIENTO A LOS PROCESOS DE PARTICIPACION CIUDADANA SOCIAL Y COMUNITARIA EN EL MUNICIPIO DE GRANADA"/>
    <s v="54790"/>
    <s v="Otros servicios de terminación y acabado de edificios"/>
    <s v="00"/>
    <s v="SIN ATRIBUTO"/>
    <m/>
    <x v="168"/>
    <x v="135"/>
    <x v="13"/>
    <x v="12"/>
    <n v="0"/>
    <n v="0"/>
    <n v="0"/>
    <n v="10025000"/>
    <n v="4352923"/>
    <n v="0"/>
    <n v="0"/>
    <n v="5672077"/>
    <n v="5672077"/>
    <n v="5672077"/>
    <n v="5672077"/>
    <n v="5672077"/>
    <n v="0"/>
    <n v="100"/>
  </r>
  <r>
    <s v="1 - ADMINISTRACIÓN CENTRAL"/>
    <x v="1"/>
    <x v="1"/>
    <x v="11"/>
    <s v="450200100"/>
    <s v="ESPACIOS DE PARTICIPACIÓN PROMOVIDOS"/>
    <s v="202500000018495"/>
    <s v="FORTALECIMIENTO A LOS PROCESOS DE PARTICIPACION CIUDADANA SOCIAL Y COMUNITARIA EN EL MUNICIPIO DE GRANADA"/>
    <s v="54790"/>
    <s v="Otros servicios de terminación y acabado de edificios"/>
    <s v="00"/>
    <s v="SIN ATRIBUTO"/>
    <m/>
    <x v="168"/>
    <x v="135"/>
    <x v="29"/>
    <x v="28"/>
    <n v="0"/>
    <n v="0"/>
    <n v="0"/>
    <n v="6745036"/>
    <n v="0"/>
    <n v="0"/>
    <n v="0"/>
    <n v="6745036"/>
    <n v="6745036"/>
    <n v="6745036"/>
    <n v="6745036"/>
    <n v="6745036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2"/>
    <x v="2"/>
    <n v="0"/>
    <n v="40000000"/>
    <n v="0"/>
    <n v="55319877.159999996"/>
    <n v="0"/>
    <n v="0"/>
    <n v="0"/>
    <n v="95319877.159999996"/>
    <n v="94819814.150000006"/>
    <n v="94819814.150000006"/>
    <n v="52297671.350000001"/>
    <n v="52297671.350000001"/>
    <n v="500063.01"/>
    <n v="99.48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28"/>
    <x v="27"/>
    <n v="0"/>
    <n v="115009026.31999999"/>
    <n v="0"/>
    <n v="0"/>
    <n v="0"/>
    <n v="0"/>
    <n v="0"/>
    <n v="115009026.31999999"/>
    <n v="115009026.31999999"/>
    <n v="115009026.31999999"/>
    <n v="0"/>
    <n v="0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17"/>
    <x v="16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12"/>
    <x v="11"/>
    <n v="0"/>
    <n v="890000"/>
    <n v="0"/>
    <n v="0"/>
    <n v="0"/>
    <n v="0"/>
    <n v="0"/>
    <n v="890000"/>
    <n v="0"/>
    <n v="0"/>
    <n v="0"/>
    <n v="0"/>
    <n v="890000"/>
    <n v="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8"/>
    <x v="7"/>
    <n v="0"/>
    <n v="50000"/>
    <n v="0"/>
    <n v="0"/>
    <n v="0"/>
    <n v="0"/>
    <n v="0"/>
    <n v="50000"/>
    <n v="0"/>
    <n v="0"/>
    <n v="0"/>
    <n v="0"/>
    <n v="50000"/>
    <n v="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10"/>
    <x v="9"/>
    <n v="0"/>
    <n v="10000"/>
    <n v="0"/>
    <n v="0"/>
    <n v="0"/>
    <n v="0"/>
    <n v="0"/>
    <n v="10000"/>
    <n v="0"/>
    <n v="0"/>
    <n v="0"/>
    <n v="0"/>
    <n v="10000"/>
    <n v="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13"/>
    <x v="12"/>
    <n v="0"/>
    <n v="0"/>
    <n v="0"/>
    <n v="20000000"/>
    <n v="0"/>
    <n v="0"/>
    <n v="0"/>
    <n v="20000000"/>
    <n v="20000000"/>
    <n v="20000000"/>
    <n v="0"/>
    <n v="0"/>
    <n v="0"/>
    <n v="100"/>
  </r>
  <r>
    <s v="1 - ADMINISTRACIÓN CENTRAL"/>
    <x v="1"/>
    <x v="1"/>
    <x v="12"/>
    <s v="4503018"/>
    <s v="SERVICIO DE MONITOREO Y SEGUIMIENTO PARA LA GESTIÓN DEL RIESGO"/>
    <s v="2024053130016"/>
    <s v="FORTALECIMIENTO DE LA GESTION INTEGRAL EL RIESGO DE DESASTRES EN EL MUNICIPIO"/>
    <s v="54290"/>
    <s v="Servicios generales de construcción de otras obras de ingeniería civil"/>
    <s v="0"/>
    <s v="NO APLICA"/>
    <m/>
    <x v="169"/>
    <x v="136"/>
    <x v="24"/>
    <x v="23"/>
    <n v="0"/>
    <n v="0"/>
    <n v="0"/>
    <n v="16920073"/>
    <n v="0"/>
    <n v="0"/>
    <n v="0"/>
    <n v="16920073"/>
    <n v="15784036"/>
    <n v="15784036"/>
    <n v="15784036"/>
    <n v="15784036"/>
    <n v="1136037"/>
    <n v="93.2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0"/>
    <x v="137"/>
    <x v="0"/>
    <x v="0"/>
    <n v="364997848.81"/>
    <n v="1786459816.55"/>
    <n v="26076663.550000001"/>
    <n v="512979139.99000001"/>
    <n v="103701741.81"/>
    <n v="0"/>
    <n v="0"/>
    <n v="2534658399.9899998"/>
    <n v="2383450306.0999999"/>
    <n v="2383450306.0900002"/>
    <n v="2344970424.8099999"/>
    <n v="2231013070.8099999"/>
    <n v="151208093.88999999"/>
    <n v="94.03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71"/>
    <x v="138"/>
    <x v="0"/>
    <x v="0"/>
    <n v="0"/>
    <n v="0"/>
    <n v="0"/>
    <n v="88858000"/>
    <n v="0"/>
    <n v="0"/>
    <n v="0"/>
    <n v="88858000"/>
    <n v="88839840"/>
    <n v="88839840"/>
    <n v="65839840"/>
    <n v="65839840"/>
    <n v="18160"/>
    <n v="99.98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63399"/>
    <s v="Otros servicios de suministro de comidas"/>
    <s v="00"/>
    <s v="SIN ATRIBUTO"/>
    <m/>
    <x v="172"/>
    <x v="139"/>
    <x v="17"/>
    <x v="16"/>
    <n v="0"/>
    <n v="0"/>
    <n v="0"/>
    <n v="39858000"/>
    <n v="0"/>
    <n v="0"/>
    <n v="0"/>
    <n v="39858000"/>
    <n v="39842840"/>
    <n v="39842840"/>
    <n v="39842840"/>
    <n v="39842840"/>
    <n v="15160"/>
    <n v="99.96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63399"/>
    <s v="Otros servicios de suministro de comidas"/>
    <s v="00"/>
    <s v="SIN ATRIBUTO"/>
    <m/>
    <x v="172"/>
    <x v="139"/>
    <x v="24"/>
    <x v="23"/>
    <n v="0"/>
    <n v="0"/>
    <n v="0"/>
    <n v="18000000"/>
    <n v="0"/>
    <n v="0"/>
    <n v="0"/>
    <n v="18000000"/>
    <n v="18000000"/>
    <n v="18000000"/>
    <n v="18000000"/>
    <n v="18000000"/>
    <n v="0"/>
    <n v="100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63399"/>
    <s v="Otros servicios de suministro de comidas"/>
    <s v="00"/>
    <s v="SIN ATRIBUTO"/>
    <m/>
    <x v="172"/>
    <x v="139"/>
    <x v="29"/>
    <x v="28"/>
    <n v="0"/>
    <n v="0"/>
    <n v="0"/>
    <n v="31000000"/>
    <n v="0"/>
    <n v="0"/>
    <n v="0"/>
    <n v="31000000"/>
    <n v="30997000"/>
    <n v="30997000"/>
    <n v="7997000"/>
    <n v="7997000"/>
    <n v="3000"/>
    <n v="99.9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3"/>
    <x v="121"/>
    <x v="0"/>
    <x v="0"/>
    <n v="204307920"/>
    <n v="1769259816.55"/>
    <n v="18876663.550000001"/>
    <n v="180900221"/>
    <n v="49914886"/>
    <n v="0"/>
    <n v="0"/>
    <n v="2085676408"/>
    <n v="2025680843.25"/>
    <n v="2025680843.24"/>
    <n v="2023330843.24"/>
    <n v="1978806813.24"/>
    <n v="59995564.75"/>
    <n v="97.12"/>
  </r>
  <r>
    <s v="1 - ADMINISTRACIÓN CENTRAL"/>
    <x v="4"/>
    <x v="4"/>
    <x v="4"/>
    <s v="220100604"/>
    <s v="ENTIDADES CON ASISTENCIA TÉCNICA EN  DISEÑO, IMPLEMENTACIÓN Y SEGUIMIENTO  DE ESTRATEGIAS DE ACCESO."/>
    <s v="2024053130009"/>
    <s v="FORTALECIMIENTO DE LA CALIDAD Y COBERTURA DE LA EDUCACION EN EL MUNICIPIO DE GRANADA"/>
    <s v="69230"/>
    <s v="Servicios de distribución de agua (excepto por tuberías), por cuenta propia"/>
    <s v="0"/>
    <s v="NO APLICA"/>
    <m/>
    <x v="174"/>
    <x v="122"/>
    <x v="17"/>
    <x v="16"/>
    <n v="0"/>
    <n v="0"/>
    <n v="0"/>
    <n v="28895750"/>
    <n v="0"/>
    <n v="0"/>
    <n v="0"/>
    <n v="28895750"/>
    <n v="28895750"/>
    <n v="28895750"/>
    <n v="28895750"/>
    <n v="28895750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69230"/>
    <s v="Servicios de distribución de agua (excepto por tuberías), por cuenta propia"/>
    <s v="0"/>
    <s v="NO APLICA"/>
    <m/>
    <x v="174"/>
    <x v="122"/>
    <x v="1"/>
    <x v="1"/>
    <n v="0"/>
    <n v="0"/>
    <n v="0"/>
    <n v="50000000"/>
    <n v="0"/>
    <n v="0"/>
    <n v="0"/>
    <n v="50000000"/>
    <n v="42942910.25"/>
    <n v="42942910.240000002"/>
    <n v="42942910.240000002"/>
    <n v="42942910.240000002"/>
    <n v="7057089.75"/>
    <n v="85.89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1200"/>
    <s v="Comercio al por mayor prestados a comisión o por contrata"/>
    <s v="0"/>
    <s v="NO APLICA"/>
    <m/>
    <x v="174"/>
    <x v="122"/>
    <x v="37"/>
    <x v="36"/>
    <n v="54345802"/>
    <n v="13014960"/>
    <n v="11000000"/>
    <n v="0"/>
    <n v="0"/>
    <n v="0"/>
    <n v="0"/>
    <n v="56360762"/>
    <n v="56360762"/>
    <n v="56360762"/>
    <n v="56360762"/>
    <n v="56360762"/>
    <n v="0"/>
    <n v="100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3399"/>
    <s v="Otros servicios de suministro de comidas"/>
    <s v="0"/>
    <s v="NO APLICA"/>
    <m/>
    <x v="174"/>
    <x v="122"/>
    <x v="13"/>
    <x v="12"/>
    <n v="149962118"/>
    <n v="0"/>
    <n v="0"/>
    <n v="5130000"/>
    <n v="0"/>
    <n v="0"/>
    <n v="0"/>
    <n v="155092118"/>
    <n v="155092118"/>
    <n v="155092118"/>
    <n v="152742118"/>
    <n v="152742118"/>
    <n v="0"/>
    <n v="100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3399"/>
    <s v="Otros servicios de suministro de comidas"/>
    <s v="0"/>
    <s v="NO APLICA"/>
    <m/>
    <x v="174"/>
    <x v="122"/>
    <x v="14"/>
    <x v="13"/>
    <n v="0"/>
    <n v="1626326907"/>
    <n v="0"/>
    <n v="0"/>
    <n v="0"/>
    <n v="0"/>
    <n v="0"/>
    <n v="1626326907"/>
    <n v="1573388432"/>
    <n v="1573388432"/>
    <n v="1573388432"/>
    <n v="1563864402"/>
    <n v="52938475"/>
    <n v="96.74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3399"/>
    <s v="Otros servicios de suministro de comidas"/>
    <s v="0"/>
    <s v="NO APLICA"/>
    <m/>
    <x v="174"/>
    <x v="122"/>
    <x v="20"/>
    <x v="19"/>
    <n v="0"/>
    <n v="122041286"/>
    <n v="0"/>
    <n v="0"/>
    <n v="49914886"/>
    <n v="0"/>
    <n v="0"/>
    <n v="72126400"/>
    <n v="72126400"/>
    <n v="72126400"/>
    <n v="72126400"/>
    <n v="37126400"/>
    <n v="0"/>
    <n v="100"/>
  </r>
  <r>
    <s v="1 - ADMINISTRACIÓN CENTRAL"/>
    <x v="4"/>
    <x v="4"/>
    <x v="4"/>
    <s v="220102801"/>
    <s v="BENEFICIARIOS DE LA ALIMENTACIÓN ESCOLAR"/>
    <s v="2024053130009"/>
    <s v="FORTALECIMIENTO DE LA CALIDAD Y COBERTURA DE LA EDUCACION EN EL MUNICIPIO DE GRANADA"/>
    <s v="63399"/>
    <s v="Otros servicios de suministro de comidas"/>
    <s v="00"/>
    <s v="SIN ATRIBUTO"/>
    <m/>
    <x v="174"/>
    <x v="122"/>
    <x v="38"/>
    <x v="37"/>
    <n v="0"/>
    <n v="7876663.5499999998"/>
    <n v="7876663.5499999998"/>
    <n v="0"/>
    <n v="0"/>
    <n v="0"/>
    <n v="0"/>
    <n v="0"/>
    <n v="0"/>
    <n v="0"/>
    <n v="0"/>
    <n v="0"/>
    <n v="0"/>
    <n v="0"/>
  </r>
  <r>
    <s v="1 - ADMINISTRACIÓN CENTRAL"/>
    <x v="4"/>
    <x v="4"/>
    <x v="4"/>
    <s v="220102900"/>
    <s v="BENEFICIARIOS DE TRANSPORTE ESCOLAR"/>
    <s v="2024053130009"/>
    <s v="FORTALECIMIENTO DE LA CALIDAD Y COBERTURA DE LA EDUCACION EN EL MUNICIPIO DE GRANADA"/>
    <s v="64119"/>
    <s v="Otros servicios de transporte terrestre local de pasajeros n.c.p."/>
    <s v="0"/>
    <s v="NO APLICA"/>
    <m/>
    <x v="174"/>
    <x v="122"/>
    <x v="39"/>
    <x v="38"/>
    <n v="0"/>
    <n v="0"/>
    <n v="0"/>
    <n v="65000000"/>
    <n v="0"/>
    <n v="0"/>
    <n v="0"/>
    <n v="65000000"/>
    <n v="65000000"/>
    <n v="65000000"/>
    <n v="65000000"/>
    <n v="65000000"/>
    <n v="0"/>
    <n v="100"/>
  </r>
  <r>
    <s v="1 - ADMINISTRACIÓN CENTRAL"/>
    <x v="4"/>
    <x v="4"/>
    <x v="4"/>
    <s v="220102900"/>
    <s v="BENEFICIARIOS DE TRANSPORTE ESCOLAR"/>
    <s v="2024053130009"/>
    <s v="FORTALECIMIENTO DE LA CALIDAD Y COBERTURA DE LA EDUCACION EN EL MUNICIPIO DE GRANADA"/>
    <s v="64119"/>
    <s v="Otros servicios de transporte terrestre local de pasajeros n.c.p."/>
    <s v="0"/>
    <s v="NO APLICA"/>
    <m/>
    <x v="174"/>
    <x v="122"/>
    <x v="40"/>
    <x v="39"/>
    <n v="0"/>
    <n v="0"/>
    <n v="0"/>
    <n v="31874471"/>
    <n v="0"/>
    <n v="0"/>
    <n v="0"/>
    <n v="31874471"/>
    <n v="31874471"/>
    <n v="31874471"/>
    <n v="31874471"/>
    <n v="31874471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75"/>
    <x v="123"/>
    <x v="0"/>
    <x v="0"/>
    <n v="0"/>
    <n v="0"/>
    <n v="0"/>
    <n v="23170655"/>
    <n v="0"/>
    <n v="0"/>
    <n v="0"/>
    <n v="23170655"/>
    <n v="19561835"/>
    <n v="19561835"/>
    <n v="19561835"/>
    <n v="13799792"/>
    <n v="3608820"/>
    <n v="84.43"/>
  </r>
  <r>
    <s v="1 - ADMINISTRACIÓN CENTRAL"/>
    <x v="5"/>
    <x v="5"/>
    <x v="5"/>
    <s v="240204200"/>
    <s v="VÍA TERCIARIA MEJORADA"/>
    <s v="2024053130013"/>
    <s v="MEJORAMIENTO DE LAS CONDICIONES DE TRÁNSITO Y MOVILIDAD EN EL MUNICIPIO"/>
    <s v="62291"/>
    <s v="Comercio al por menor de combustibles para vehículos automotores, aceites y grasas lubricantes y productos relacionados en establecimientos especializados"/>
    <s v="0"/>
    <s v="NO APLICA"/>
    <m/>
    <x v="176"/>
    <x v="124"/>
    <x v="17"/>
    <x v="16"/>
    <n v="0"/>
    <n v="0"/>
    <n v="0"/>
    <n v="8170655"/>
    <n v="0"/>
    <n v="0"/>
    <n v="0"/>
    <n v="8170655"/>
    <n v="5762043"/>
    <n v="5762043"/>
    <n v="5762043"/>
    <n v="0"/>
    <n v="2408612"/>
    <n v="70.52"/>
  </r>
  <r>
    <s v="1 - ADMINISTRACIÓN CENTRAL"/>
    <x v="5"/>
    <x v="5"/>
    <x v="5"/>
    <s v="2402043"/>
    <s v="VÍA TERCIARIA AMPLIADA Y/O RECTIFICADA"/>
    <s v="2024053130013"/>
    <s v="MEJORAMIENTO DE LAS CONDICIONES DE TRÁNSITO Y MOVILIDAD EN EL MUNICIPIO"/>
    <s v="62291"/>
    <s v="Comercio al por menor de combustibles para vehículos automotores, aceites y grasas lubricantes y productos relacionados en establecimientos especializados"/>
    <s v="0"/>
    <s v="NO APLICA"/>
    <m/>
    <x v="176"/>
    <x v="124"/>
    <x v="13"/>
    <x v="12"/>
    <n v="0"/>
    <n v="0"/>
    <n v="0"/>
    <n v="15000000"/>
    <n v="0"/>
    <n v="0"/>
    <n v="0"/>
    <n v="15000000"/>
    <n v="13799792"/>
    <n v="13799792"/>
    <n v="13799792"/>
    <n v="13799792"/>
    <n v="1200208"/>
    <n v="9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77"/>
    <x v="125"/>
    <x v="0"/>
    <x v="0"/>
    <n v="0"/>
    <n v="0"/>
    <n v="0"/>
    <n v="13000000"/>
    <n v="5000000"/>
    <n v="0"/>
    <n v="0"/>
    <n v="8000000"/>
    <n v="8000000"/>
    <n v="8000000"/>
    <n v="8000000"/>
    <n v="5178840"/>
    <n v="0"/>
    <n v="100"/>
  </r>
  <r>
    <s v="1 - ADMINISTRACIÓN CENTRAL"/>
    <x v="6"/>
    <x v="6"/>
    <x v="6"/>
    <s v="3206004"/>
    <s v="SERVICIO DE EDUCACIÓN INFORMAL EN GESTIÓN DEL CAMBIO CLIMÁTICO PARA UN DESARROLLO BAJO EN CARBONO Y RESILIENTE AL CLIMA"/>
    <s v="2024053130007"/>
    <s v="FORTALECIMIENTO DE LA GESTION AMBIENTAL EN EL MUNICIPIO DE GRANADA"/>
    <s v="62291"/>
    <s v="Comercio al por menor de combustibles para vehículos automotores, aceites y grasas lubricantes y productos relacionados en establecimientos especializados"/>
    <s v="00"/>
    <s v="SIN ATRIBUTO"/>
    <m/>
    <x v="178"/>
    <x v="126"/>
    <x v="17"/>
    <x v="16"/>
    <n v="0"/>
    <n v="0"/>
    <n v="0"/>
    <n v="13000000"/>
    <n v="5000000"/>
    <n v="0"/>
    <n v="0"/>
    <n v="8000000"/>
    <n v="8000000"/>
    <n v="8000000"/>
    <n v="8000000"/>
    <n v="517884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79"/>
    <x v="127"/>
    <x v="0"/>
    <x v="0"/>
    <n v="0"/>
    <n v="0"/>
    <n v="0"/>
    <n v="36414733.289999999"/>
    <n v="0"/>
    <n v="0"/>
    <n v="0"/>
    <n v="36414733.289999999"/>
    <n v="8300000"/>
    <n v="8300000"/>
    <n v="8300000"/>
    <n v="0"/>
    <n v="28114733.289999999"/>
    <n v="22.79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x v="180"/>
    <x v="128"/>
    <x v="41"/>
    <x v="40"/>
    <n v="0"/>
    <n v="0"/>
    <n v="0"/>
    <n v="8300000"/>
    <n v="0"/>
    <n v="0"/>
    <n v="0"/>
    <n v="8300000"/>
    <n v="8300000"/>
    <n v="8300000"/>
    <n v="8300000"/>
    <n v="0"/>
    <n v="0"/>
    <n v="10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x v="180"/>
    <x v="128"/>
    <x v="17"/>
    <x v="16"/>
    <n v="0"/>
    <n v="0"/>
    <n v="0"/>
    <n v="4664733.29"/>
    <n v="0"/>
    <n v="0"/>
    <n v="0"/>
    <n v="4664733.29"/>
    <n v="0"/>
    <n v="0"/>
    <n v="0"/>
    <n v="0"/>
    <n v="4664733.29"/>
    <n v="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x v="180"/>
    <x v="128"/>
    <x v="13"/>
    <x v="12"/>
    <n v="0"/>
    <n v="0"/>
    <n v="0"/>
    <n v="23450000"/>
    <n v="0"/>
    <n v="0"/>
    <n v="0"/>
    <n v="23450000"/>
    <n v="0"/>
    <n v="0"/>
    <n v="0"/>
    <n v="0"/>
    <n v="2345000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81"/>
    <x v="140"/>
    <x v="0"/>
    <x v="0"/>
    <n v="0"/>
    <n v="0"/>
    <n v="0"/>
    <n v="64340000.700000003"/>
    <n v="0"/>
    <n v="0"/>
    <n v="0"/>
    <n v="64340000.700000003"/>
    <n v="62563885"/>
    <n v="62563885"/>
    <n v="62265005"/>
    <n v="12265005"/>
    <n v="1776115.7"/>
    <n v="97.24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64119"/>
    <s v="Otros servicios de transporte terrestre local de pasajeros n.c.p."/>
    <s v="00"/>
    <s v="SIN ATRIBUTO"/>
    <m/>
    <x v="182"/>
    <x v="141"/>
    <x v="42"/>
    <x v="41"/>
    <n v="0"/>
    <n v="0"/>
    <n v="0"/>
    <n v="48057339.700000003"/>
    <n v="0"/>
    <n v="0"/>
    <n v="0"/>
    <n v="48057339.700000003"/>
    <n v="46281224"/>
    <n v="46281224"/>
    <n v="45982344"/>
    <n v="12265005"/>
    <n v="1776115.7"/>
    <n v="96.3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61159"/>
    <s v="Comercio al por mayor (excepto el realizado a cambio de una retribución o por contrata) de productos variados de consumo n.c.p."/>
    <s v="00"/>
    <s v="SIN ATRIBUTO"/>
    <m/>
    <x v="182"/>
    <x v="141"/>
    <x v="43"/>
    <x v="42"/>
    <n v="0"/>
    <n v="0"/>
    <n v="0"/>
    <n v="16282661"/>
    <n v="0"/>
    <n v="0"/>
    <n v="0"/>
    <n v="16282661"/>
    <n v="16282661"/>
    <n v="16282661"/>
    <n v="16282661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83"/>
    <x v="132"/>
    <x v="0"/>
    <x v="0"/>
    <n v="0"/>
    <n v="0"/>
    <n v="0"/>
    <n v="11830000"/>
    <n v="0"/>
    <n v="0"/>
    <n v="0"/>
    <n v="11830000"/>
    <n v="11830000"/>
    <n v="11830000"/>
    <n v="8200000"/>
    <n v="8200000"/>
    <n v="0"/>
    <n v="100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64119"/>
    <s v="Otros servicios de transporte terrestre local de pasajeros n.c.p."/>
    <s v="00"/>
    <s v="SIN ATRIBUTO"/>
    <m/>
    <x v="184"/>
    <x v="133"/>
    <x v="35"/>
    <x v="34"/>
    <n v="0"/>
    <n v="0"/>
    <n v="0"/>
    <n v="11830000"/>
    <n v="0"/>
    <n v="0"/>
    <n v="0"/>
    <n v="11830000"/>
    <n v="11830000"/>
    <n v="11830000"/>
    <n v="8200000"/>
    <n v="82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85"/>
    <x v="134"/>
    <x v="0"/>
    <x v="0"/>
    <n v="160689928.81"/>
    <n v="17200000"/>
    <n v="7200000"/>
    <n v="94465530"/>
    <n v="48786855.810000002"/>
    <n v="0"/>
    <n v="0"/>
    <n v="216368603"/>
    <n v="158673902.84999999"/>
    <n v="158673902.84999999"/>
    <n v="149472901.56999999"/>
    <n v="146922780.56999999"/>
    <n v="57694700.149999999"/>
    <n v="73.33"/>
  </r>
  <r>
    <s v="1 - ADMINISTRACIÓN CENTRAL"/>
    <x v="1"/>
    <x v="1"/>
    <x v="1"/>
    <s v="4501004"/>
    <s v="SERVICIO DE PROMOCIÓN DE CONVIVENCIA Y NO REPETICIÓN"/>
    <s v="2024053130010"/>
    <s v="MEJORAMIENTO DE LAS CONDICIONES DE SEGURIDAD Y CONVIVENCIA CIUDADANA GRANADA"/>
    <s v="63399"/>
    <s v="Otros servicios de suministro de comidas"/>
    <s v="0"/>
    <s v="NO APLICA"/>
    <m/>
    <x v="186"/>
    <x v="142"/>
    <x v="2"/>
    <x v="2"/>
    <n v="47000000"/>
    <n v="0"/>
    <n v="7200000"/>
    <n v="0"/>
    <n v="0"/>
    <n v="0"/>
    <n v="0"/>
    <n v="39800000"/>
    <n v="29872999.850000001"/>
    <n v="29872999.850000001"/>
    <n v="21872999.850000001"/>
    <n v="21872999.850000001"/>
    <n v="9927000.1500000004"/>
    <n v="75.06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2151"/>
    <s v="Comercio al por menor de libros, periódicos, revistas y artículos de papelería, en establecimientos no especializados"/>
    <s v="0"/>
    <s v="NO APLICA"/>
    <m/>
    <x v="186"/>
    <x v="142"/>
    <x v="44"/>
    <x v="43"/>
    <n v="64903073"/>
    <n v="0"/>
    <n v="0"/>
    <n v="0"/>
    <n v="0"/>
    <n v="0"/>
    <n v="0"/>
    <n v="64903073"/>
    <n v="63473362"/>
    <n v="63473362"/>
    <n v="62272360.719999999"/>
    <n v="62272360.719999999"/>
    <n v="1429711"/>
    <n v="97.8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2233"/>
    <s v="Comercio al por menor de prendas de vestir, artículos de piel y accesorios de vestir en establecimientos especializados"/>
    <s v="00"/>
    <s v="SIN ATRIBUTO"/>
    <m/>
    <x v="186"/>
    <x v="142"/>
    <x v="45"/>
    <x v="44"/>
    <n v="0"/>
    <n v="10000000"/>
    <n v="0"/>
    <n v="44065530"/>
    <n v="0"/>
    <n v="0"/>
    <n v="0"/>
    <n v="54065530"/>
    <n v="7727541"/>
    <n v="7727541"/>
    <n v="7727541"/>
    <n v="5177420"/>
    <n v="46337989"/>
    <n v="14.29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3399"/>
    <s v="Otros servicios de suministro de comidas"/>
    <s v="0"/>
    <s v="NO APLICA"/>
    <m/>
    <x v="186"/>
    <x v="142"/>
    <x v="2"/>
    <x v="2"/>
    <n v="0"/>
    <n v="7200000"/>
    <n v="0"/>
    <n v="0"/>
    <n v="0"/>
    <n v="0"/>
    <n v="0"/>
    <n v="7200000"/>
    <n v="7200000"/>
    <n v="7200000"/>
    <n v="7200000"/>
    <n v="7200000"/>
    <n v="0"/>
    <n v="100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61141"/>
    <s v="Comercio al por mayor (excepto el realizado a cambio de una retribución o por contrata) de muebles de uso doméstico"/>
    <s v="0"/>
    <s v="NO APLICA"/>
    <m/>
    <x v="186"/>
    <x v="142"/>
    <x v="13"/>
    <x v="12"/>
    <n v="0"/>
    <n v="0"/>
    <n v="0"/>
    <n v="50400000"/>
    <n v="0"/>
    <n v="0"/>
    <n v="0"/>
    <n v="50400000"/>
    <n v="50400000"/>
    <n v="50400000"/>
    <n v="50400000"/>
    <n v="50400000"/>
    <n v="0"/>
    <n v="100"/>
  </r>
  <r>
    <s v="1 - ADMINISTRACIÓN CENTRAL"/>
    <x v="1"/>
    <x v="1"/>
    <x v="15"/>
    <s v="4599019"/>
    <s v="DOCUMENTOS DE PLANEACIÓN"/>
    <s v="2024053130016"/>
    <s v="FORTALECIMIENTO DE LA GESTION INTEGRAL EL RIESGO DE DESASTRES EN EL MUNICIPIO"/>
    <s v="63394"/>
    <s v="Servicio de suministro de comida a domicilio"/>
    <s v="0"/>
    <s v="NO APLICA"/>
    <m/>
    <x v="187"/>
    <x v="143"/>
    <x v="2"/>
    <x v="2"/>
    <n v="48786855.810000002"/>
    <n v="0"/>
    <n v="0"/>
    <n v="0"/>
    <n v="48786855.810000002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88"/>
    <x v="144"/>
    <x v="0"/>
    <x v="0"/>
    <n v="2200608162.4899998"/>
    <n v="2665954185.4400001"/>
    <n v="231785865.05000001"/>
    <n v="2010659059.1199999"/>
    <n v="2153463181.1999998"/>
    <n v="0"/>
    <n v="0"/>
    <n v="4491972360.8000002"/>
    <n v="3807300989.5500002"/>
    <n v="3807300989.5500002"/>
    <n v="2954641897.1100001"/>
    <n v="2637545276.1100001"/>
    <n v="684671371.25"/>
    <n v="84.76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00"/>
    <s v="SIN PRODUCTO DANE"/>
    <s v="00"/>
    <s v="SIN ATRIBUTO"/>
    <m/>
    <x v="189"/>
    <x v="138"/>
    <x v="0"/>
    <x v="0"/>
    <n v="0"/>
    <n v="89473516"/>
    <n v="0"/>
    <n v="60000000"/>
    <n v="88858000"/>
    <n v="0"/>
    <n v="0"/>
    <n v="60615516"/>
    <n v="60095000"/>
    <n v="60095000"/>
    <n v="60095000"/>
    <n v="60095000"/>
    <n v="520516"/>
    <n v="99.14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00"/>
    <s v="SIN PRODUCTO DANE"/>
    <s v="00"/>
    <s v="SIN ATRIBUTO"/>
    <m/>
    <x v="190"/>
    <x v="139"/>
    <x v="17"/>
    <x v="16"/>
    <n v="0"/>
    <n v="0"/>
    <n v="0"/>
    <n v="60000000"/>
    <n v="39858000"/>
    <n v="0"/>
    <n v="0"/>
    <n v="20142000"/>
    <n v="19740000"/>
    <n v="19740000"/>
    <n v="19740000"/>
    <n v="19740000"/>
    <n v="402000"/>
    <n v="98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x v="190"/>
    <x v="139"/>
    <x v="24"/>
    <x v="23"/>
    <n v="0"/>
    <n v="18000000"/>
    <n v="0"/>
    <n v="0"/>
    <n v="18000000"/>
    <n v="0"/>
    <n v="0"/>
    <n v="0"/>
    <n v="0"/>
    <n v="0"/>
    <n v="0"/>
    <n v="0"/>
    <n v="0"/>
    <n v="0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x v="190"/>
    <x v="139"/>
    <x v="29"/>
    <x v="28"/>
    <n v="0"/>
    <n v="64000000"/>
    <n v="0"/>
    <n v="0"/>
    <n v="31000000"/>
    <n v="0"/>
    <n v="0"/>
    <n v="33000000"/>
    <n v="32881484"/>
    <n v="32881484"/>
    <n v="32881484"/>
    <n v="32881484"/>
    <n v="118516"/>
    <n v="99.64"/>
  </r>
  <r>
    <s v="1 - ADMINISTRACIÓN CENTRAL"/>
    <x v="10"/>
    <x v="10"/>
    <x v="13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x v="190"/>
    <x v="139"/>
    <x v="46"/>
    <x v="45"/>
    <n v="0"/>
    <n v="7473516"/>
    <n v="0"/>
    <n v="0"/>
    <n v="0"/>
    <n v="0"/>
    <n v="0"/>
    <n v="7473516"/>
    <n v="7473516"/>
    <n v="7473516"/>
    <n v="7473516"/>
    <n v="747351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1"/>
    <x v="117"/>
    <x v="0"/>
    <x v="0"/>
    <n v="279481805.64999998"/>
    <n v="480154476.19"/>
    <n v="57505563.189999998"/>
    <n v="118176132.70999999"/>
    <n v="121764175"/>
    <n v="0"/>
    <n v="0"/>
    <n v="698542676.36000001"/>
    <n v="654618616"/>
    <n v="654618616"/>
    <n v="634415626"/>
    <n v="481704197"/>
    <n v="43924060.359999999"/>
    <n v="93.71"/>
  </r>
  <r>
    <s v="1 - ADMINISTRACIÓN CENTRAL"/>
    <x v="2"/>
    <x v="2"/>
    <x v="16"/>
    <s v="1701003"/>
    <s v="VIVIENDAS DE INTERÉS SOCIAL RURAL MEJORADAS"/>
    <s v="2024053130003"/>
    <s v="CONSOLIDACION DEL SECTOR AGROPECUARIO EN EL MUNICIPIO DE GRANADA"/>
    <s v="93500"/>
    <s v="Otros servicios sociales sin alojamiento"/>
    <s v="0"/>
    <s v="NO APLICA"/>
    <m/>
    <x v="192"/>
    <x v="145"/>
    <x v="17"/>
    <x v="16"/>
    <n v="34650000"/>
    <n v="0"/>
    <n v="0"/>
    <n v="0"/>
    <n v="34650000"/>
    <n v="0"/>
    <n v="0"/>
    <n v="0"/>
    <n v="0"/>
    <n v="0"/>
    <n v="0"/>
    <n v="0"/>
    <n v="0"/>
    <n v="0"/>
  </r>
  <r>
    <s v="1 - ADMINISTRACIÓN CENTRAL"/>
    <x v="2"/>
    <x v="2"/>
    <x v="2"/>
    <s v="1702010"/>
    <s v="SERVICIO DE ASISTENCIA TÉCNICA AGROPECUARIA DIRIGIDA A PEQUEÑOS PRODUCTORES"/>
    <s v="2024053130003"/>
    <s v="CONSOLIDACION DEL SECTOR AGROPECUARIO EN EL MUNICIPIO DE GRANADA"/>
    <s v="86119"/>
    <s v="Otros servicios de apoyo a la producción de cultivos"/>
    <s v="0"/>
    <s v="NO APLICA"/>
    <m/>
    <x v="193"/>
    <x v="118"/>
    <x v="14"/>
    <x v="13"/>
    <n v="0"/>
    <n v="291802857"/>
    <n v="0"/>
    <n v="0"/>
    <n v="0"/>
    <n v="0"/>
    <n v="0"/>
    <n v="291802857"/>
    <n v="290782857"/>
    <n v="290782857"/>
    <n v="290782857"/>
    <n v="138071428"/>
    <n v="1020000"/>
    <n v="99.65"/>
  </r>
  <r>
    <s v="1 - ADMINISTRACIÓN CENTRAL"/>
    <x v="2"/>
    <x v="2"/>
    <x v="2"/>
    <s v="1702010"/>
    <s v="SERVICIO DE ASISTENCIA TÉCNICA AGROPECUARIA DIRIGIDA A PEQUEÑOS PRODUCTORES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x v="29"/>
    <x v="28"/>
    <n v="0"/>
    <n v="14391353"/>
    <n v="0"/>
    <n v="0"/>
    <n v="0"/>
    <n v="0"/>
    <n v="0"/>
    <n v="14391353"/>
    <n v="14017155"/>
    <n v="14017155"/>
    <n v="14017155"/>
    <n v="14017155"/>
    <n v="374198"/>
    <n v="97.4"/>
  </r>
  <r>
    <s v="1 - ADMINISTRACIÓN CENTRAL"/>
    <x v="2"/>
    <x v="2"/>
    <x v="2"/>
    <s v="1702010"/>
    <s v="SERVICIO DE ASISTENCIA TÉCNICA AGROPECUARIA DIRIGIDA A PEQUEÑOS PRODUCTORES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x v="26"/>
    <x v="25"/>
    <n v="0"/>
    <n v="0"/>
    <n v="0"/>
    <n v="48526132"/>
    <n v="0"/>
    <n v="0"/>
    <n v="0"/>
    <n v="48526132"/>
    <n v="9387116"/>
    <n v="9387116"/>
    <n v="9387116"/>
    <n v="9387116"/>
    <n v="39139016"/>
    <n v="19.34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6119"/>
    <s v="Otros servicios de apoyo a la producción de cultivos"/>
    <s v="0"/>
    <s v="NO APLICA"/>
    <m/>
    <x v="193"/>
    <x v="118"/>
    <x v="13"/>
    <x v="12"/>
    <n v="58753234.649999999"/>
    <n v="0"/>
    <n v="0"/>
    <n v="0"/>
    <n v="0"/>
    <n v="0"/>
    <n v="0"/>
    <n v="58753234.649999999"/>
    <n v="58099979"/>
    <n v="58099979"/>
    <n v="53387627"/>
    <n v="53387627"/>
    <n v="653255.65"/>
    <n v="98.89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3115"/>
    <s v="Servicios de consultoría en gestión administrativa"/>
    <s v="00"/>
    <s v="SIN ATRIBUTO"/>
    <m/>
    <x v="193"/>
    <x v="118"/>
    <x v="2"/>
    <x v="2"/>
    <n v="58499993.530000001"/>
    <n v="0"/>
    <n v="0"/>
    <n v="0.71"/>
    <n v="0"/>
    <n v="0"/>
    <n v="0"/>
    <n v="58499994.240000002"/>
    <n v="55853010"/>
    <n v="55853010"/>
    <n v="55853010"/>
    <n v="55853010"/>
    <n v="2646984.2400000002"/>
    <n v="95.48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x v="17"/>
    <x v="16"/>
    <n v="71703014.810000002"/>
    <n v="36505563.189999998"/>
    <n v="0"/>
    <n v="35000000"/>
    <n v="0"/>
    <n v="0"/>
    <n v="0"/>
    <n v="143208578"/>
    <n v="143208571"/>
    <n v="143208571"/>
    <n v="143208571"/>
    <n v="143208571"/>
    <n v="7"/>
    <n v="100"/>
  </r>
  <r>
    <s v="1 - ADMINISTRACIÓN CENTRAL"/>
    <x v="2"/>
    <x v="2"/>
    <x v="2"/>
    <s v="170201000"/>
    <s v="PEQUEÑOS PRODUCTORES RURALES ASISTIDOS TÉCNICAMENTE"/>
    <s v="2024053130003"/>
    <s v="CONSOLIDACION DEL SECTOR AGROPECUARIO EN EL MUNICIPIO DE GRANADA"/>
    <s v="86119"/>
    <s v="Otros servicios de apoyo a la producción de cultivos"/>
    <s v="00"/>
    <s v="SIN ATRIBUTO"/>
    <m/>
    <x v="193"/>
    <x v="118"/>
    <x v="15"/>
    <x v="14"/>
    <n v="0"/>
    <n v="67928571"/>
    <n v="21000000"/>
    <n v="0"/>
    <n v="3588043"/>
    <n v="0"/>
    <n v="0"/>
    <n v="43340528"/>
    <n v="43249929"/>
    <n v="43249929"/>
    <n v="31779290"/>
    <n v="31779290"/>
    <n v="90599"/>
    <n v="99.79"/>
  </r>
  <r>
    <s v="1 - ADMINISTRACIÓN CENTRAL"/>
    <x v="2"/>
    <x v="2"/>
    <x v="2"/>
    <s v="170201700"/>
    <s v="PRODUCTORES AGROPECUARIOS APOYADOS"/>
    <s v="2024053130003"/>
    <s v="CONSOLIDACION DEL SECTOR AGROPECUARIO EN EL MUNICIPIO DE GRANADA"/>
    <s v="83115"/>
    <s v="Servicios de consultoría en gestión administrativa"/>
    <s v="00"/>
    <s v="SIN ATRIBUTO"/>
    <m/>
    <x v="193"/>
    <x v="118"/>
    <x v="26"/>
    <x v="25"/>
    <n v="0"/>
    <n v="48526132"/>
    <n v="0"/>
    <n v="0"/>
    <n v="48526132"/>
    <n v="0"/>
    <n v="0"/>
    <n v="0"/>
    <n v="0"/>
    <n v="0"/>
    <n v="0"/>
    <n v="0"/>
    <n v="0"/>
    <n v="0"/>
  </r>
  <r>
    <s v="1 - ADMINISTRACIÓN CENTRAL"/>
    <x v="2"/>
    <x v="2"/>
    <x v="2"/>
    <s v="1702021"/>
    <s v="SERVICIO DE ACOMPAÑAMIENTO PRODUCTIVO Y EMPRESARIAL"/>
    <s v="2024053130003"/>
    <s v="CONSOLIDACION DEL SECTOR AGROPECUARIO EN EL MUNICIPIO DE GRANADA"/>
    <s v="83520"/>
    <s v="Servicios veterinarios para ganadería"/>
    <s v="00"/>
    <s v="SIN ATRIBUTO"/>
    <m/>
    <x v="193"/>
    <x v="118"/>
    <x v="15"/>
    <x v="14"/>
    <n v="0"/>
    <n v="21000000"/>
    <n v="0"/>
    <n v="0"/>
    <n v="0"/>
    <n v="0"/>
    <n v="0"/>
    <n v="21000000"/>
    <n v="21000000"/>
    <n v="21000000"/>
    <n v="21000000"/>
    <n v="21000000"/>
    <n v="0"/>
    <n v="100"/>
  </r>
  <r>
    <s v="1 - ADMINISTRACIÓN CENTRAL"/>
    <x v="2"/>
    <x v="2"/>
    <x v="2"/>
    <s v="1702024"/>
    <s v="SERVICIOS DE ACOMPAÑAMIENTO EN LA IMPLEMENTACIÓNDE PLANES DE DESARROLLO AGROPECUARIO Y RURAL"/>
    <s v="2024053130003"/>
    <s v="CONSOLIDACION DEL SECTOR AGROPECUARIO EN EL MUNICIPIO DE GRANADA"/>
    <s v="93500"/>
    <s v="Otros servicios sociales sin alojamiento"/>
    <s v="0"/>
    <s v="NO APLICA"/>
    <m/>
    <x v="193"/>
    <x v="118"/>
    <x v="17"/>
    <x v="16"/>
    <n v="21225562.66"/>
    <n v="0"/>
    <n v="16855563.190000001"/>
    <n v="34650000"/>
    <n v="35000000"/>
    <n v="0"/>
    <n v="0"/>
    <n v="4019999.47"/>
    <n v="4019999"/>
    <n v="4019999"/>
    <n v="0"/>
    <n v="0"/>
    <n v="0.47"/>
    <n v="100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85962"/>
    <s v="Servicios de organización y asistencia de ferias comerciales"/>
    <s v="00"/>
    <s v="SIN ATRIBUTO"/>
    <m/>
    <x v="193"/>
    <x v="118"/>
    <x v="13"/>
    <x v="12"/>
    <n v="25410000"/>
    <n v="0"/>
    <n v="0"/>
    <n v="0"/>
    <n v="20505394"/>
    <n v="0"/>
    <n v="0"/>
    <n v="4904606"/>
    <n v="4904606"/>
    <n v="4904606"/>
    <n v="4904606"/>
    <n v="4904606"/>
    <n v="0"/>
    <n v="100"/>
  </r>
  <r>
    <s v="1 - ADMINISTRACIÓN CENTRAL"/>
    <x v="2"/>
    <x v="2"/>
    <x v="2"/>
    <s v="1702038"/>
    <s v="SERVICIO DE APOYO A LA COMERCIALIZACIÓN"/>
    <s v="2024053130003"/>
    <s v="CONSOLIDACION DEL SECTOR AGROPECUARIO EN EL MUNICIPIO DE GRANADA"/>
    <s v="97910"/>
    <s v="Servicios de acompañamiento"/>
    <s v="0"/>
    <s v="NO APLICA"/>
    <m/>
    <x v="193"/>
    <x v="118"/>
    <x v="17"/>
    <x v="16"/>
    <n v="34650000"/>
    <n v="0"/>
    <n v="19650000"/>
    <n v="0"/>
    <n v="0"/>
    <n v="0"/>
    <n v="0"/>
    <n v="15000000"/>
    <n v="15000000"/>
    <n v="15000000"/>
    <n v="15000000"/>
    <n v="15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194"/>
    <x v="146"/>
    <x v="0"/>
    <x v="0"/>
    <n v="0"/>
    <n v="9011138.7100000009"/>
    <n v="5455970.8600000003"/>
    <n v="0"/>
    <n v="0"/>
    <n v="0"/>
    <n v="0"/>
    <n v="3555167.85"/>
    <n v="3555167.85"/>
    <n v="3555167.85"/>
    <n v="3555167.85"/>
    <n v="1455167.85"/>
    <n v="0"/>
    <n v="100"/>
  </r>
  <r>
    <s v="1 - ADMINISTRACIÓN CENTRAL"/>
    <x v="12"/>
    <x v="12"/>
    <x v="17"/>
    <s v="190300100"/>
    <s v="DOCUMENTOS TÉCNICOS PUBLICADOS Y/O SOCIALIZADOS"/>
    <s v="2024053130012"/>
    <s v="IMPLEMENTACION DEL PLAN TERRITORIAL DE SALUD DEL MUNICIPIO DE GRANADA"/>
    <s v="85940"/>
    <s v="Servicios administrativos combinados de oficina"/>
    <s v="0"/>
    <s v="NO APLICA"/>
    <m/>
    <x v="195"/>
    <x v="67"/>
    <x v="47"/>
    <x v="46"/>
    <n v="0"/>
    <n v="9011138.7100000009"/>
    <n v="5455970.8600000003"/>
    <n v="0"/>
    <n v="0"/>
    <n v="0"/>
    <n v="0"/>
    <n v="3555167.85"/>
    <n v="3555167.85"/>
    <n v="3555167.85"/>
    <n v="3555167.85"/>
    <n v="1455167.85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6"/>
    <x v="147"/>
    <x v="0"/>
    <x v="0"/>
    <n v="214907469"/>
    <n v="93988530.599999994"/>
    <n v="0"/>
    <n v="0"/>
    <n v="112844933"/>
    <n v="0"/>
    <n v="0"/>
    <n v="196051066.59999999"/>
    <n v="158545485"/>
    <n v="158545485"/>
    <n v="158545485"/>
    <n v="158545485"/>
    <n v="37505581.600000001"/>
    <n v="80.87"/>
  </r>
  <r>
    <s v="1 - ADMINISTRACIÓN CENTRAL"/>
    <x v="3"/>
    <x v="3"/>
    <x v="3"/>
    <s v="2102010"/>
    <s v="REDES DE ALUMBRADO PÚBLICO AMPLIADAS"/>
    <s v="2024053130014"/>
    <s v="CONSOLIDACION PRODUCTIVA DEL SECTOR DE ENERGIA ELECTRICA DEL MUNICIPIO DE GRANADA"/>
    <s v="85999"/>
    <s v="Otros servicios de apoyo n.c.p."/>
    <s v="0"/>
    <s v="NO APLICA"/>
    <m/>
    <x v="197"/>
    <x v="120"/>
    <x v="16"/>
    <x v="15"/>
    <n v="214907469"/>
    <n v="56667956.299999997"/>
    <n v="0"/>
    <n v="0"/>
    <n v="112844933"/>
    <n v="0"/>
    <n v="0"/>
    <n v="158730492.30000001"/>
    <n v="122045485"/>
    <n v="122045485"/>
    <n v="122045485"/>
    <n v="122045485"/>
    <n v="36685007.299999997"/>
    <n v="76.89"/>
  </r>
  <r>
    <s v="1 - ADMINISTRACIÓN CENTRAL"/>
    <x v="3"/>
    <x v="3"/>
    <x v="3"/>
    <s v="210201000"/>
    <s v="REDES DE ALUMBRADO PÚBLICO AMPLIADAS"/>
    <s v="2024053130014"/>
    <s v="CONSOLIDACION PRODUCTIVA DEL SECTOR DE ENERGIA ELECTRICA DEL MUNICIPIO DE GRANADA"/>
    <s v="8715203"/>
    <s v="Servicio de mantenimiento y reparación de aparatos de distribución y control de la energía eléctrica"/>
    <s v="00"/>
    <s v="SIN ATRIBUTO"/>
    <m/>
    <x v="197"/>
    <x v="120"/>
    <x v="48"/>
    <x v="47"/>
    <n v="0"/>
    <n v="33284297.300000001"/>
    <n v="0"/>
    <n v="0"/>
    <n v="0"/>
    <n v="0"/>
    <n v="0"/>
    <n v="33284297.300000001"/>
    <n v="33284297"/>
    <n v="33284297"/>
    <n v="33284297"/>
    <n v="33284297"/>
    <n v="0.3"/>
    <n v="100"/>
  </r>
  <r>
    <s v="1 - ADMINISTRACIÓN CENTRAL"/>
    <x v="3"/>
    <x v="3"/>
    <x v="3"/>
    <s v="210201000"/>
    <s v="REDES DE ALUMBRADO PÚBLICO AMPLIADAS"/>
    <s v="2024053130014"/>
    <s v="CONSOLIDACION PRODUCTIVA DEL SECTOR DE ENERGIA ELECTRICA DEL MUNICIPIO DE GRANADA"/>
    <s v="8715203"/>
    <s v="Servicio de mantenimiento y reparación de aparatos de distribución y control de la energía eléctrica"/>
    <s v="00"/>
    <s v="SIN ATRIBUTO"/>
    <m/>
    <x v="197"/>
    <x v="120"/>
    <x v="26"/>
    <x v="25"/>
    <n v="0"/>
    <n v="4036277"/>
    <n v="0"/>
    <n v="0"/>
    <n v="0"/>
    <n v="0"/>
    <n v="0"/>
    <n v="4036277"/>
    <n v="3215703"/>
    <n v="3215703"/>
    <n v="3215703"/>
    <n v="3215703"/>
    <n v="820574"/>
    <n v="79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198"/>
    <x v="121"/>
    <x v="0"/>
    <x v="0"/>
    <n v="232588057"/>
    <n v="108141436.84"/>
    <n v="0"/>
    <n v="9240000"/>
    <n v="93391682.079999998"/>
    <n v="0"/>
    <n v="0"/>
    <n v="256577811.75999999"/>
    <n v="179809347.52000001"/>
    <n v="179809347.52000001"/>
    <n v="179809347.52000001"/>
    <n v="169065739.52000001"/>
    <n v="76768464.239999995"/>
    <n v="70.08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13"/>
    <x v="12"/>
    <n v="0"/>
    <n v="0"/>
    <n v="0"/>
    <n v="9240000"/>
    <n v="0"/>
    <n v="0"/>
    <n v="0"/>
    <n v="9240000"/>
    <n v="9240000"/>
    <n v="9240000"/>
    <n v="9240000"/>
    <n v="9240000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4222"/>
    <s v="Servicios de acceso a Internet de banda ancha"/>
    <s v="0"/>
    <s v="NO APLICA"/>
    <m/>
    <x v="199"/>
    <x v="122"/>
    <x v="49"/>
    <x v="48"/>
    <n v="0"/>
    <n v="8964076.7599999998"/>
    <n v="0"/>
    <n v="0"/>
    <n v="0"/>
    <n v="0"/>
    <n v="0"/>
    <n v="8964076.7599999998"/>
    <n v="8964076.7599999998"/>
    <n v="8964076.7599999998"/>
    <n v="8964076.7599999998"/>
    <n v="8964076.7599999998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49"/>
    <x v="48"/>
    <n v="0"/>
    <n v="110"/>
    <n v="0"/>
    <n v="0"/>
    <n v="0"/>
    <n v="0"/>
    <n v="0"/>
    <n v="110"/>
    <n v="0"/>
    <n v="0"/>
    <n v="0"/>
    <n v="0"/>
    <n v="110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0"/>
    <x v="49"/>
    <n v="0"/>
    <n v="2272428"/>
    <n v="0"/>
    <n v="0"/>
    <n v="0"/>
    <n v="0"/>
    <n v="0"/>
    <n v="2272428"/>
    <n v="0"/>
    <n v="0"/>
    <n v="0"/>
    <n v="0"/>
    <n v="2272428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1"/>
    <x v="50"/>
    <n v="0"/>
    <n v="21682.080000000002"/>
    <n v="0"/>
    <n v="0"/>
    <n v="21682.080000000002"/>
    <n v="0"/>
    <n v="0"/>
    <n v="0"/>
    <n v="0"/>
    <n v="0"/>
    <n v="0"/>
    <n v="0"/>
    <n v="0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2"/>
    <x v="51"/>
    <n v="0"/>
    <n v="543"/>
    <n v="0"/>
    <n v="0"/>
    <n v="0"/>
    <n v="0"/>
    <n v="0"/>
    <n v="543"/>
    <n v="0"/>
    <n v="0"/>
    <n v="0"/>
    <n v="0"/>
    <n v="543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3"/>
    <x v="52"/>
    <n v="0"/>
    <n v="421706"/>
    <n v="0"/>
    <n v="0"/>
    <n v="0"/>
    <n v="0"/>
    <n v="0"/>
    <n v="421706"/>
    <n v="0"/>
    <n v="0"/>
    <n v="0"/>
    <n v="0"/>
    <n v="421706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3"/>
    <x v="3"/>
    <n v="0"/>
    <n v="24315079"/>
    <n v="0"/>
    <n v="0"/>
    <n v="0"/>
    <n v="0"/>
    <n v="0"/>
    <n v="24315079"/>
    <n v="0"/>
    <n v="0"/>
    <n v="0"/>
    <n v="0"/>
    <n v="24315079"/>
    <n v="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"/>
    <x v="4"/>
    <n v="0"/>
    <n v="4233000"/>
    <n v="0"/>
    <n v="0"/>
    <n v="0"/>
    <n v="0"/>
    <n v="0"/>
    <n v="4233000"/>
    <n v="0"/>
    <n v="0"/>
    <n v="0"/>
    <n v="0"/>
    <n v="4233000"/>
    <n v="0"/>
  </r>
  <r>
    <s v="1 - ADMINISTRACIÓN CENTRAL"/>
    <x v="4"/>
    <x v="4"/>
    <x v="4"/>
    <s v="2201028"/>
    <s v="SERVICIO DE APOYO A LA PERMANENCIA CON ALIMENTACIÓN ESCOLAR"/>
    <s v="2024053130009"/>
    <s v="FORTALECIMIENTO DE LA CALIDAD Y COBERTURA DE LA EDUCACION EN EL MUNICIPIO DE GRANADA"/>
    <s v="91121"/>
    <s v="Servicios de la administración pública relacionados con la educación"/>
    <s v="0"/>
    <s v="NO APLICA"/>
    <m/>
    <x v="199"/>
    <x v="122"/>
    <x v="13"/>
    <x v="12"/>
    <n v="28000000"/>
    <n v="0"/>
    <n v="0"/>
    <n v="0"/>
    <n v="9240000"/>
    <n v="0"/>
    <n v="0"/>
    <n v="18760000"/>
    <n v="18759997.760000002"/>
    <n v="18759997.760000002"/>
    <n v="18759997.760000002"/>
    <n v="18759997.760000002"/>
    <n v="2.2400000000000002"/>
    <n v="100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39"/>
    <x v="38"/>
    <n v="150488057"/>
    <n v="34046882"/>
    <n v="0"/>
    <n v="0"/>
    <n v="65000000"/>
    <n v="0"/>
    <n v="0"/>
    <n v="119534939"/>
    <n v="80997165"/>
    <n v="80997165"/>
    <n v="80997165"/>
    <n v="80997165"/>
    <n v="38537774"/>
    <n v="67.760000000000005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19"/>
    <x v="18"/>
    <n v="0"/>
    <n v="26878858"/>
    <n v="0"/>
    <n v="0"/>
    <n v="14000000"/>
    <n v="0"/>
    <n v="0"/>
    <n v="12878858"/>
    <n v="12878108"/>
    <n v="12878108"/>
    <n v="12878108"/>
    <n v="2134500"/>
    <n v="750"/>
    <n v="99.99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54"/>
    <x v="53"/>
    <n v="0"/>
    <n v="6987072"/>
    <n v="0"/>
    <n v="0"/>
    <n v="0"/>
    <n v="0"/>
    <n v="0"/>
    <n v="6987072"/>
    <n v="0"/>
    <n v="0"/>
    <n v="0"/>
    <n v="0"/>
    <n v="6987072"/>
    <n v="0"/>
  </r>
  <r>
    <s v="1 - ADMINISTRACIÓN CENTRAL"/>
    <x v="4"/>
    <x v="4"/>
    <x v="4"/>
    <s v="220105200"/>
    <s v="SEDES EDUCATIVAS MEJORADAS "/>
    <s v="2024053130009"/>
    <s v="FORTALECIMIENTO DE LA CALIDAD Y COBERTURA DE LA EDUCACION EN EL MUNICIPIO DE GRANADA"/>
    <s v="85999"/>
    <s v="Otros servicios de apoyo n.c.p."/>
    <s v="0"/>
    <s v="NO APLICA"/>
    <m/>
    <x v="199"/>
    <x v="122"/>
    <x v="13"/>
    <x v="12"/>
    <n v="54100000"/>
    <n v="0"/>
    <n v="0"/>
    <n v="0"/>
    <n v="5130000"/>
    <n v="0"/>
    <n v="0"/>
    <n v="48970000"/>
    <n v="48970000"/>
    <n v="48970000"/>
    <n v="48970000"/>
    <n v="4897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00"/>
    <x v="148"/>
    <x v="0"/>
    <x v="0"/>
    <n v="0"/>
    <n v="87560352.370000005"/>
    <n v="30000000"/>
    <n v="0"/>
    <n v="0"/>
    <n v="0"/>
    <n v="0"/>
    <n v="57560352.369999997"/>
    <n v="57560352"/>
    <n v="57560352"/>
    <n v="57560352"/>
    <n v="50514000"/>
    <n v="0.37"/>
    <n v="100"/>
  </r>
  <r>
    <s v="1 - ADMINISTRACIÓN CENTRAL"/>
    <x v="13"/>
    <x v="13"/>
    <x v="18"/>
    <s v="230107600"/>
    <s v="ESPACIOS PÚBLICOS  PARA LA PROMOCIÓN DE LAS  TIC HABILITADOS"/>
    <s v="2024053130022"/>
    <s v="FORTALECIMIENTO AL USO DE LAS TECNOLOGIAS Y LAS COMUNICACIONES"/>
    <s v="85999"/>
    <s v="Otros servicios de apoyo n.c.p."/>
    <s v="00"/>
    <s v="SIN ATRIBUTO"/>
    <m/>
    <x v="201"/>
    <x v="149"/>
    <x v="24"/>
    <x v="23"/>
    <n v="0"/>
    <n v="57560352.369999997"/>
    <n v="30000000"/>
    <n v="0"/>
    <n v="0"/>
    <n v="0"/>
    <n v="0"/>
    <n v="27560352.370000001"/>
    <n v="27560352"/>
    <n v="27560352"/>
    <n v="27560352"/>
    <n v="20514000"/>
    <n v="0.37"/>
    <n v="100"/>
  </r>
  <r>
    <s v="1 - ADMINISTRACIÓN CENTRAL"/>
    <x v="13"/>
    <x v="13"/>
    <x v="18"/>
    <s v="230107700"/>
    <s v="SISTEMAS DE INFORMACIÓN ACTUALIZADOS"/>
    <s v="2024053130022"/>
    <s v="FORTALECIMIENTO AL USO DE LAS TECNOLOGIAS Y LAS COMUNICACIONES"/>
    <s v="83633"/>
    <s v="Servicios de venta de tiempo publicitario en radio (excepto a comisión)"/>
    <s v="00"/>
    <s v="SIN ATRIBUTO"/>
    <m/>
    <x v="201"/>
    <x v="149"/>
    <x v="24"/>
    <x v="23"/>
    <n v="0"/>
    <n v="30000000"/>
    <n v="0"/>
    <n v="0"/>
    <n v="0"/>
    <n v="0"/>
    <n v="0"/>
    <n v="30000000"/>
    <n v="30000000"/>
    <n v="30000000"/>
    <n v="30000000"/>
    <n v="3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2"/>
    <x v="123"/>
    <x v="0"/>
    <x v="0"/>
    <n v="246171400"/>
    <n v="114428028"/>
    <n v="0"/>
    <n v="1619449"/>
    <n v="124662272"/>
    <n v="0"/>
    <n v="0"/>
    <n v="237556605"/>
    <n v="196533879"/>
    <n v="196533879"/>
    <n v="181010000"/>
    <n v="181010000"/>
    <n v="41022726"/>
    <n v="82.73"/>
  </r>
  <r>
    <s v="1 - ADMINISTRACIÓN CENTRAL"/>
    <x v="5"/>
    <x v="5"/>
    <x v="5"/>
    <s v="240204100"/>
    <s v="VÍA TERCIARIA MEJORADA"/>
    <s v="2024051130013"/>
    <s v="MEJORAMIENTO DE LAS CONDICIONES DE TRANSITO Y MOVILIDAD EN EL MUNICIPIO DE GRANADA"/>
    <s v="83990"/>
    <s v="Otros servicios profesionales, técnicos y empresariales n.c.p."/>
    <s v="00"/>
    <s v="SIN ATRIBUTO"/>
    <m/>
    <x v="203"/>
    <x v="124"/>
    <x v="17"/>
    <x v="16"/>
    <n v="20400000"/>
    <n v="0"/>
    <n v="0"/>
    <n v="0"/>
    <n v="0"/>
    <n v="0"/>
    <n v="0"/>
    <n v="20400000"/>
    <n v="20400000"/>
    <n v="20400000"/>
    <n v="20400000"/>
    <n v="20400000"/>
    <n v="0"/>
    <n v="100"/>
  </r>
  <r>
    <s v="1 - ADMINISTRACIÓN CENTRAL"/>
    <x v="5"/>
    <x v="5"/>
    <x v="5"/>
    <s v="240204100"/>
    <s v="VÍA TERCIARIA MEJORADA"/>
    <s v="2024053130013"/>
    <s v="MEJORAMIENTO DE LAS CONDICIONES DE TRÁNSITO Y MOVILIDAD EN EL MUNICIPIO"/>
    <s v="83990"/>
    <s v="Otros servicios profesionales, técnicos y empresariales n.c.p."/>
    <s v="0"/>
    <s v="NO APLICA"/>
    <m/>
    <x v="203"/>
    <x v="124"/>
    <x v="13"/>
    <x v="12"/>
    <n v="84000000"/>
    <n v="0"/>
    <n v="0"/>
    <n v="0"/>
    <n v="24590321"/>
    <n v="0"/>
    <n v="0"/>
    <n v="59409679"/>
    <n v="56054679"/>
    <n v="56054679"/>
    <n v="40530800"/>
    <n v="40530800"/>
    <n v="3355000"/>
    <n v="94.35"/>
  </r>
  <r>
    <s v="1 - ADMINISTRACIÓN CENTRAL"/>
    <x v="5"/>
    <x v="5"/>
    <x v="5"/>
    <s v="2402049"/>
    <s v="VÍA TERCIARIA CON OBRAS COMPLEMENTARIAS DE SEGURIDAD VIAL"/>
    <s v="2024053130013"/>
    <s v="MEJORAMIENTO DE LAS CONDICIONES DE TRÁNSITO Y MOVILIDAD EN EL MUNICIPIO"/>
    <s v="83310"/>
    <s v="Servicios de asesoría en ingeniería"/>
    <s v="0"/>
    <s v="NO APLICA"/>
    <m/>
    <x v="203"/>
    <x v="124"/>
    <x v="17"/>
    <x v="16"/>
    <n v="73852502"/>
    <n v="0"/>
    <n v="0"/>
    <n v="0"/>
    <n v="8452502"/>
    <n v="0"/>
    <n v="0"/>
    <n v="65400000"/>
    <n v="55399200"/>
    <n v="55399200"/>
    <n v="55399200"/>
    <n v="55399200"/>
    <n v="10000800"/>
    <n v="84.71"/>
  </r>
  <r>
    <s v="1 - ADMINISTRACIÓN CENTRAL"/>
    <x v="5"/>
    <x v="5"/>
    <x v="5"/>
    <s v="2402055"/>
    <s v="CAMINOS ANCESTRALES MEJORADOS"/>
    <s v="2024053130013"/>
    <s v="MEJORAMIENTO DE LAS CONDICIONES DE TRÁNSITO Y MOVILIDAD EN EL MUNICIPIO"/>
    <s v="85999"/>
    <s v="Otros servicios de apoyo n.c.p."/>
    <s v="00"/>
    <s v="SIN ATRIBUTO"/>
    <m/>
    <x v="203"/>
    <x v="124"/>
    <x v="23"/>
    <x v="22"/>
    <n v="0"/>
    <n v="90000000"/>
    <n v="0"/>
    <n v="0"/>
    <n v="90000000"/>
    <n v="0"/>
    <n v="0"/>
    <n v="0"/>
    <n v="0"/>
    <n v="0"/>
    <n v="0"/>
    <n v="0"/>
    <n v="0"/>
    <n v="0"/>
  </r>
  <r>
    <s v="1 - ADMINISTRACIÓN CENTRAL"/>
    <x v="5"/>
    <x v="5"/>
    <x v="5"/>
    <s v="2402104"/>
    <s v="DOCUMENTOS DE PLANEACIÓN"/>
    <s v="2024051130013"/>
    <s v="MEJORAMIENTO DE LAS CONDICIONES DE TRANSITO Y MOVILIDAD EN EL MUNICIPIO DE GRANADA"/>
    <s v="85999"/>
    <s v="Otros servicios de apoyo n.c.p."/>
    <s v="0"/>
    <s v="NO APLICA"/>
    <m/>
    <x v="203"/>
    <x v="124"/>
    <x v="7"/>
    <x v="6"/>
    <n v="1619449"/>
    <n v="0"/>
    <n v="0"/>
    <n v="0"/>
    <n v="1619449"/>
    <n v="0"/>
    <n v="0"/>
    <n v="0"/>
    <n v="0"/>
    <n v="0"/>
    <n v="0"/>
    <n v="0"/>
    <n v="0"/>
    <n v="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91134"/>
    <s v="Servicios de la administración pública relacionados con el transporte y las comunicaciones"/>
    <s v="0"/>
    <s v="NO APLICA"/>
    <m/>
    <x v="204"/>
    <x v="150"/>
    <x v="7"/>
    <x v="6"/>
    <n v="32340000"/>
    <n v="0"/>
    <n v="0"/>
    <n v="1619449"/>
    <n v="0"/>
    <n v="0"/>
    <n v="0"/>
    <n v="33959449"/>
    <n v="8340000"/>
    <n v="8340000"/>
    <n v="8340000"/>
    <n v="8340000"/>
    <n v="25619449"/>
    <n v="24.56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85999"/>
    <s v="Otros servicios de apoyo n.c.p."/>
    <s v="0"/>
    <s v="NO APLICA"/>
    <m/>
    <x v="204"/>
    <x v="150"/>
    <x v="13"/>
    <x v="12"/>
    <n v="32340000"/>
    <n v="0"/>
    <n v="0"/>
    <n v="0"/>
    <n v="0"/>
    <n v="0"/>
    <n v="0"/>
    <n v="32340000"/>
    <n v="32340000"/>
    <n v="32340000"/>
    <n v="32340000"/>
    <n v="32340000"/>
    <n v="0"/>
    <n v="10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91134"/>
    <s v="Servicios de la administración pública relacionados con el transporte y las comunicaciones"/>
    <s v="0"/>
    <s v="NO APLICA"/>
    <m/>
    <x v="204"/>
    <x v="150"/>
    <x v="17"/>
    <x v="16"/>
    <n v="1619449"/>
    <n v="0"/>
    <n v="0"/>
    <n v="0"/>
    <n v="0"/>
    <n v="0"/>
    <n v="0"/>
    <n v="1619449"/>
    <n v="0"/>
    <n v="0"/>
    <n v="0"/>
    <n v="0"/>
    <n v="1619449"/>
    <n v="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85999"/>
    <s v="Otros servicios de apoyo n.c.p."/>
    <s v="00"/>
    <s v="SIN ATRIBUTO"/>
    <m/>
    <x v="204"/>
    <x v="150"/>
    <x v="24"/>
    <x v="23"/>
    <n v="0"/>
    <n v="24000000"/>
    <n v="0"/>
    <n v="0"/>
    <n v="0"/>
    <n v="0"/>
    <n v="0"/>
    <n v="24000000"/>
    <n v="24000000"/>
    <n v="24000000"/>
    <n v="24000000"/>
    <n v="24000000"/>
    <n v="0"/>
    <n v="100"/>
  </r>
  <r>
    <s v="1 - ADMINISTRACIÓN CENTRAL"/>
    <x v="5"/>
    <x v="5"/>
    <x v="19"/>
    <s v="240900900"/>
    <s v="ESTRATEGIAS IMPLEMENTADAS"/>
    <s v="202500000015160"/>
    <s v="MEJORAMIENTO DE LAS CONDICIONES DE SEGURIDAD VIAL DEL MUNICIPIO DE GRANADA"/>
    <s v="91134"/>
    <s v="Servicios de la administración pública relacionados con el transporte y las comunicaciones"/>
    <s v="0"/>
    <s v="NO APLICA"/>
    <m/>
    <x v="204"/>
    <x v="150"/>
    <x v="55"/>
    <x v="54"/>
    <n v="0"/>
    <n v="428028"/>
    <n v="0"/>
    <n v="0"/>
    <n v="0"/>
    <n v="0"/>
    <n v="0"/>
    <n v="428028"/>
    <n v="0"/>
    <n v="0"/>
    <n v="0"/>
    <n v="0"/>
    <n v="428028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05"/>
    <x v="125"/>
    <x v="0"/>
    <x v="0"/>
    <n v="324705355"/>
    <n v="250209984.12"/>
    <n v="62606060"/>
    <n v="1196131245.5999999"/>
    <n v="785985734.03999996"/>
    <n v="0"/>
    <n v="0"/>
    <n v="922454790.67999995"/>
    <n v="868597769.46000004"/>
    <n v="868597769.46000004"/>
    <n v="468506621.55000001"/>
    <n v="443506621.55000001"/>
    <n v="53857021.219999999"/>
    <n v="94.16"/>
  </r>
  <r>
    <s v="1 - ADMINISTRACIÓN CENTRAL"/>
    <x v="6"/>
    <x v="6"/>
    <x v="20"/>
    <s v="3201007"/>
    <s v="SERVICIO DE ASISTENCIA TÉCNICA PARA LA INCORPORACIÓN DE VARIBALES AMBIENTALES EN LA PLANIFICACIÓN SECTORIAL"/>
    <s v="2024053130007"/>
    <s v="FORTALECIMIENTO DE LA GESTION AMBIENTAL EN EL MUNICIPIO DE GRANADA"/>
    <s v="94590"/>
    <s v="Otros servicios de saneamiento"/>
    <s v="0"/>
    <s v="NO APLICA"/>
    <m/>
    <x v="206"/>
    <x v="151"/>
    <x v="17"/>
    <x v="16"/>
    <n v="166771429"/>
    <n v="0"/>
    <n v="0"/>
    <n v="0"/>
    <n v="166771429"/>
    <n v="0"/>
    <n v="0"/>
    <n v="0"/>
    <n v="0"/>
    <n v="0"/>
    <n v="0"/>
    <n v="0"/>
    <n v="0"/>
    <n v="0"/>
  </r>
  <r>
    <s v="1 - ADMINISTRACIÓN CENTRAL"/>
    <x v="6"/>
    <x v="6"/>
    <x v="20"/>
    <s v="3201007"/>
    <s v="SERVICIO DE ASISTENCIA TÉCNICA PARA LA INCORPORACIÓN DE VARIBALES AMBIENTALES EN LA PLANIFICACIÓN SECTORIAL"/>
    <s v="2024053130007"/>
    <s v="FORTALECIMIENTO DE LA GESTION AMBIENTAL EN EL MUNICIPIO DE GRANADA"/>
    <s v="97990"/>
    <s v="Otros servicios diversos n.c.p."/>
    <s v="0"/>
    <s v="NO APLICA"/>
    <m/>
    <x v="206"/>
    <x v="151"/>
    <x v="17"/>
    <x v="16"/>
    <n v="23100000"/>
    <n v="0"/>
    <n v="0"/>
    <n v="0"/>
    <n v="23100000"/>
    <n v="0"/>
    <n v="0"/>
    <n v="0"/>
    <n v="0"/>
    <n v="0"/>
    <n v="0"/>
    <n v="0"/>
    <n v="0"/>
    <n v="0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"/>
    <s v="NO APLICA"/>
    <m/>
    <x v="206"/>
    <x v="151"/>
    <x v="17"/>
    <x v="16"/>
    <n v="73903009"/>
    <n v="0"/>
    <n v="0"/>
    <n v="0"/>
    <n v="73903009"/>
    <n v="0"/>
    <n v="0"/>
    <n v="0"/>
    <n v="0"/>
    <n v="0"/>
    <n v="0"/>
    <n v="0"/>
    <n v="0"/>
    <n v="0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"/>
    <s v="NO APLICA"/>
    <m/>
    <x v="206"/>
    <x v="151"/>
    <x v="56"/>
    <x v="55"/>
    <n v="53370917"/>
    <n v="0"/>
    <n v="0"/>
    <n v="0"/>
    <n v="53370917"/>
    <n v="0"/>
    <n v="0"/>
    <n v="0"/>
    <n v="0"/>
    <n v="0"/>
    <n v="0"/>
    <n v="0"/>
    <n v="0"/>
    <n v="0"/>
  </r>
  <r>
    <s v="1 - ADMINISTRACIÓN CENTRAL"/>
    <x v="6"/>
    <x v="6"/>
    <x v="21"/>
    <s v="3202012"/>
    <s v="SERVICIO DE PROTECCIÓN DE ECOSISTEMAS"/>
    <s v="2024053130007"/>
    <s v="FORTALECIMIENTO DE LA GESTION AMBIENTAL EN EL MUNICIPIO DE GRANADA"/>
    <s v="91112"/>
    <s v="Servicios ejecutivos de la administración pública"/>
    <s v="0"/>
    <s v="NO APLICA"/>
    <m/>
    <x v="207"/>
    <x v="152"/>
    <x v="17"/>
    <x v="16"/>
    <n v="7560000"/>
    <n v="0"/>
    <n v="0"/>
    <n v="0"/>
    <n v="7560000"/>
    <n v="0"/>
    <n v="0"/>
    <n v="0"/>
    <n v="0"/>
    <n v="0"/>
    <n v="0"/>
    <n v="0"/>
    <n v="0"/>
    <n v="0"/>
  </r>
  <r>
    <s v="1 - ADMINISTRACIÓN CENTRAL"/>
    <x v="6"/>
    <x v="6"/>
    <x v="6"/>
    <s v="3206001"/>
    <s v="DOCUMENTOS DE PLANEACIÓN PARA LA GESTIÓN DEL CAMBIO CLIMÁTICO Y UN DESARROLLO BAJO EN CARBONO Y RESILIENTE AL CLIMA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x v="17"/>
    <x v="16"/>
    <n v="0"/>
    <n v="8000000"/>
    <n v="0"/>
    <n v="0"/>
    <n v="0"/>
    <n v="0"/>
    <n v="0"/>
    <n v="8000000"/>
    <n v="8000000"/>
    <n v="8000000"/>
    <n v="8000000"/>
    <n v="8000000"/>
    <n v="0"/>
    <n v="100"/>
  </r>
  <r>
    <s v="1 - ADMINISTRACIÓN CENTRAL"/>
    <x v="6"/>
    <x v="6"/>
    <x v="6"/>
    <s v="320600200"/>
    <s v="DOCUMENTOS DE LINEAMIENTOS TÉCNICOS REALIZADOS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x v="17"/>
    <x v="16"/>
    <n v="0"/>
    <n v="30606060"/>
    <n v="0"/>
    <n v="0"/>
    <n v="6881667.2599999998"/>
    <n v="0"/>
    <n v="0"/>
    <n v="23724392.739999998"/>
    <n v="20451094"/>
    <n v="20451094"/>
    <n v="18666667"/>
    <n v="18666667"/>
    <n v="3273298.74"/>
    <n v="86.2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x v="17"/>
    <x v="16"/>
    <n v="0"/>
    <n v="24000000"/>
    <n v="0"/>
    <n v="0"/>
    <n v="0"/>
    <n v="0"/>
    <n v="0"/>
    <n v="24000000"/>
    <n v="24000000"/>
    <n v="24000000"/>
    <n v="24000000"/>
    <n v="24000000"/>
    <n v="0"/>
    <n v="100"/>
  </r>
  <r>
    <s v="1 - ADMINISTRACIÓN CENTRAL"/>
    <x v="6"/>
    <x v="6"/>
    <x v="6"/>
    <s v="3206003"/>
    <s v="SERVICIO DE APOYO TÉCNICO PARA LA IMPLEMENTACIÓN DE ACCIONES DE MITIGACIÓN Y ADAPTACIÓN AL CAMBIO CLIMÁTICO"/>
    <s v="2024053130007"/>
    <s v="FORTALECIMIENTO DE LA GESTION AMBIENTAL EN EL MUNICIPIO DE GRANADA"/>
    <s v="86119"/>
    <s v="Otros servicios de apoyo a la producción de cultivos"/>
    <s v="00"/>
    <s v="SIN ATRIBUTO"/>
    <m/>
    <x v="208"/>
    <x v="126"/>
    <x v="27"/>
    <x v="26"/>
    <n v="0"/>
    <n v="2437516"/>
    <n v="0"/>
    <n v="0"/>
    <n v="2437516"/>
    <n v="0"/>
    <n v="0"/>
    <n v="0"/>
    <n v="0"/>
    <n v="0"/>
    <n v="0"/>
    <n v="0"/>
    <n v="0"/>
    <n v="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83919"/>
    <s v="Otros servicios especializados de diseño"/>
    <s v="00"/>
    <s v="SIN ATRIBUTO"/>
    <m/>
    <x v="208"/>
    <x v="126"/>
    <x v="17"/>
    <x v="16"/>
    <n v="0"/>
    <n v="0"/>
    <n v="62606060"/>
    <n v="991407798.60000002"/>
    <n v="448127653.18000001"/>
    <n v="0"/>
    <n v="0"/>
    <n v="480674085.42000002"/>
    <n v="480674085.01999998"/>
    <n v="480674085.01999998"/>
    <n v="252339954.55000001"/>
    <n v="227339954.55000001"/>
    <n v="0.4"/>
    <n v="10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83231"/>
    <s v="Servicios de asesoría en arquitectura paisajista"/>
    <s v="00"/>
    <s v="SIN ATRIBUTO"/>
    <m/>
    <x v="208"/>
    <x v="126"/>
    <x v="57"/>
    <x v="56"/>
    <n v="0"/>
    <n v="22619.42"/>
    <n v="0"/>
    <n v="0"/>
    <n v="0"/>
    <n v="0"/>
    <n v="0"/>
    <n v="22619.42"/>
    <n v="0"/>
    <n v="0"/>
    <n v="0"/>
    <n v="0"/>
    <n v="22619.42"/>
    <n v="0"/>
  </r>
  <r>
    <s v="1 - ADMINISTRACIÓN CENTRAL"/>
    <x v="6"/>
    <x v="6"/>
    <x v="6"/>
    <s v="320600300"/>
    <s v="PILOTOS CON ACCIONES DE MITIGACIÓN Y ADAPTACIÓN AL CAMBIO CLIMÁTICO DESARROLLADOS"/>
    <s v="2024053130007"/>
    <s v="FORTALECIMIENTO DE LA GESTION AMBIENTAL EN EL MUNICIPIO DE GRANADA"/>
    <s v="83231"/>
    <s v="Servicios de asesoría en arquitectura paisajista"/>
    <s v="00"/>
    <s v="SIN ATRIBUTO"/>
    <m/>
    <x v="208"/>
    <x v="126"/>
    <x v="28"/>
    <x v="27"/>
    <n v="0"/>
    <n v="145761975.44"/>
    <n v="0"/>
    <n v="0"/>
    <n v="0"/>
    <n v="0"/>
    <n v="0"/>
    <n v="145761975.44"/>
    <n v="145761975.44"/>
    <n v="145761975.44"/>
    <n v="5500000"/>
    <n v="5500000"/>
    <n v="0"/>
    <n v="100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00"/>
    <s v="SIN PRODUCTO DANE"/>
    <s v="00"/>
    <s v="SIN ATRIBUTO"/>
    <m/>
    <x v="208"/>
    <x v="126"/>
    <x v="1"/>
    <x v="1"/>
    <n v="0"/>
    <n v="2191627.6"/>
    <n v="0"/>
    <n v="0"/>
    <n v="2191627.6"/>
    <n v="0"/>
    <n v="0"/>
    <n v="0"/>
    <n v="0"/>
    <n v="0"/>
    <n v="0"/>
    <n v="0"/>
    <n v="0"/>
    <n v="0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00"/>
    <s v="SIN PRODUCTO DANE"/>
    <s v="00"/>
    <s v="SIN ATRIBUTO"/>
    <m/>
    <x v="208"/>
    <x v="126"/>
    <x v="56"/>
    <x v="55"/>
    <n v="0"/>
    <n v="5532100"/>
    <n v="0"/>
    <n v="53370917"/>
    <n v="0"/>
    <n v="0"/>
    <n v="0"/>
    <n v="58903017"/>
    <n v="40000000"/>
    <n v="40000000"/>
    <n v="40000000"/>
    <n v="40000000"/>
    <n v="18903017"/>
    <n v="67.91"/>
  </r>
  <r>
    <s v="1 - ADMINISTRACIÓN CENTRAL"/>
    <x v="6"/>
    <x v="6"/>
    <x v="6"/>
    <s v="320600500"/>
    <s v="CAMPAÑAS DE INFORMACIÓN EN GESTIÓN DE CAMBIO CLIMÁTICO REALIZADAS "/>
    <s v="2024053130007"/>
    <s v="FORTALECIMIENTO DE LA GESTION AMBIENTAL EN EL MUNICIPIO DE GRANADA"/>
    <s v="83931"/>
    <s v="Servicios de consultoría ambiental"/>
    <s v="00"/>
    <s v="SIN ATRIBUTO"/>
    <m/>
    <x v="208"/>
    <x v="126"/>
    <x v="58"/>
    <x v="57"/>
    <n v="0"/>
    <n v="31658085.66"/>
    <n v="0"/>
    <n v="0"/>
    <n v="0"/>
    <n v="0"/>
    <n v="0"/>
    <n v="31658085.66"/>
    <n v="0"/>
    <n v="0"/>
    <n v="0"/>
    <n v="0"/>
    <n v="31658085.66"/>
    <n v="0"/>
  </r>
  <r>
    <s v="1 - ADMINISTRACIÓN CENTRAL"/>
    <x v="6"/>
    <x v="6"/>
    <x v="6"/>
    <s v="320600700"/>
    <s v="ESPACIOS DE ARTICULACIÓN DESARROLLADOS EN EL MARCO DEL SISCLIMA"/>
    <s v="2024053130007"/>
    <s v="FORTALECIMIENTO DE LA GESTION AMBIENTAL EN EL MUNICIPIO DE GRANADA"/>
    <s v="83231"/>
    <s v="Servicios de asesoría en arquitectura paisajista"/>
    <s v="00"/>
    <s v="SIN ATRIBUTO"/>
    <m/>
    <x v="208"/>
    <x v="126"/>
    <x v="17"/>
    <x v="16"/>
    <n v="0"/>
    <n v="0"/>
    <n v="0"/>
    <n v="151352530"/>
    <n v="1641915"/>
    <n v="0"/>
    <n v="0"/>
    <n v="149710615"/>
    <n v="149710615"/>
    <n v="149710615"/>
    <n v="120000000"/>
    <n v="120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09"/>
    <x v="127"/>
    <x v="0"/>
    <x v="0"/>
    <n v="88241086"/>
    <n v="202644931.86000001"/>
    <n v="12729259"/>
    <n v="43560000"/>
    <n v="21740000"/>
    <n v="0"/>
    <n v="0"/>
    <n v="299976758.86000001"/>
    <n v="194695407"/>
    <n v="194695407"/>
    <n v="179695407"/>
    <n v="166665407"/>
    <n v="105281351.86"/>
    <n v="64.900000000000006"/>
  </r>
  <r>
    <s v="1 - ADMINISTRACIÓN CENTRAL"/>
    <x v="7"/>
    <x v="7"/>
    <x v="7"/>
    <s v="3301053"/>
    <s v="SERVICIO DE PROMOCIÓN DE ACTIVIDADES CULTURALES"/>
    <s v="2024053130006"/>
    <s v="CONSOLIDACION DE LOS PROCESOS CULTURALES Y ARTISTICOS DEL MUNICIPIO DE GRANADA"/>
    <s v="85999"/>
    <s v="Otros servicios de apoyo n.c.p."/>
    <s v="00"/>
    <s v="SIN ATRIBUTO"/>
    <m/>
    <x v="210"/>
    <x v="128"/>
    <x v="24"/>
    <x v="23"/>
    <n v="0"/>
    <n v="8000000"/>
    <n v="0"/>
    <n v="0"/>
    <n v="0"/>
    <n v="0"/>
    <n v="0"/>
    <n v="8000000"/>
    <n v="8000000"/>
    <n v="8000000"/>
    <n v="8000000"/>
    <n v="8000000"/>
    <n v="0"/>
    <n v="100"/>
  </r>
  <r>
    <s v="1 - ADMINISTRACIÓN CENTRAL"/>
    <x v="7"/>
    <x v="7"/>
    <x v="7"/>
    <s v="3301053"/>
    <s v="SERVICIO DE PROMOCIÓN DE ACTIVIDADES CULTURALES"/>
    <s v="2024053130006"/>
    <s v="CONSOLIDACION DE LOS PROCESOS CULTURALES Y ARTISTICOS DEL MUNICIPIO DE GRANADA"/>
    <s v="85999"/>
    <s v="Otros servicios de apoyo n.c.p."/>
    <s v="00"/>
    <s v="SIN ATRIBUTO"/>
    <m/>
    <x v="210"/>
    <x v="128"/>
    <x v="59"/>
    <x v="58"/>
    <n v="0"/>
    <n v="1049.08"/>
    <n v="0"/>
    <n v="0"/>
    <n v="0"/>
    <n v="0"/>
    <n v="0"/>
    <n v="1049.08"/>
    <n v="0"/>
    <n v="0"/>
    <n v="0"/>
    <n v="0"/>
    <n v="1049.08"/>
    <n v="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84510"/>
    <s v="Servicios de bibliotecas"/>
    <s v="0"/>
    <s v="NO APLICA"/>
    <m/>
    <x v="210"/>
    <x v="128"/>
    <x v="60"/>
    <x v="59"/>
    <n v="8151088"/>
    <n v="105000000"/>
    <n v="0"/>
    <n v="0"/>
    <n v="0"/>
    <n v="0"/>
    <n v="0"/>
    <n v="113151088"/>
    <n v="10251088"/>
    <n v="10251088"/>
    <n v="10251088"/>
    <n v="3251088"/>
    <n v="102900000"/>
    <n v="9.06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41"/>
    <x v="40"/>
    <n v="0"/>
    <n v="0"/>
    <n v="0"/>
    <n v="13440000"/>
    <n v="0"/>
    <n v="0"/>
    <n v="0"/>
    <n v="13440000"/>
    <n v="13440000"/>
    <n v="13440000"/>
    <n v="13440000"/>
    <n v="13440000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3990"/>
    <s v="Otros servicios profesionales, técnicos y empresariales n.c.p."/>
    <s v="0"/>
    <s v="NO APLICA"/>
    <m/>
    <x v="210"/>
    <x v="128"/>
    <x v="61"/>
    <x v="60"/>
    <n v="51194248"/>
    <n v="0"/>
    <n v="2429259"/>
    <n v="0"/>
    <n v="0"/>
    <n v="0"/>
    <n v="0"/>
    <n v="48764989"/>
    <n v="48764989"/>
    <n v="48764989"/>
    <n v="48764989"/>
    <n v="48764989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5999"/>
    <s v="Otros servicios de apoyo n.c.p."/>
    <s v="0"/>
    <s v="NO APLICA"/>
    <m/>
    <x v="210"/>
    <x v="128"/>
    <x v="17"/>
    <x v="16"/>
    <n v="28895750"/>
    <n v="0"/>
    <n v="0"/>
    <n v="0"/>
    <n v="0"/>
    <n v="0"/>
    <n v="0"/>
    <n v="28895750"/>
    <n v="28895750"/>
    <n v="28895750"/>
    <n v="28895750"/>
    <n v="28895750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62"/>
    <x v="61"/>
    <n v="0"/>
    <n v="3025231"/>
    <n v="0"/>
    <n v="0"/>
    <n v="0"/>
    <n v="0"/>
    <n v="0"/>
    <n v="3025231"/>
    <n v="3025000"/>
    <n v="3025000"/>
    <n v="3025000"/>
    <n v="0"/>
    <n v="231"/>
    <n v="99.99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24"/>
    <x v="23"/>
    <n v="0"/>
    <n v="30000000"/>
    <n v="10300000"/>
    <n v="0"/>
    <n v="0"/>
    <n v="0"/>
    <n v="0"/>
    <n v="19700000"/>
    <n v="19700000"/>
    <n v="19700000"/>
    <n v="19700000"/>
    <n v="19700000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85999"/>
    <s v="Otros servicios de apoyo n.c.p."/>
    <s v="00"/>
    <s v="SIN ATRIBUTO"/>
    <m/>
    <x v="210"/>
    <x v="128"/>
    <x v="29"/>
    <x v="28"/>
    <n v="0"/>
    <n v="0"/>
    <n v="0"/>
    <n v="30120000"/>
    <n v="0"/>
    <n v="0"/>
    <n v="0"/>
    <n v="30120000"/>
    <n v="28123580"/>
    <n v="28123580"/>
    <n v="13123580"/>
    <n v="10118580"/>
    <n v="1996420"/>
    <n v="93.37"/>
  </r>
  <r>
    <s v="1 - ADMINISTRACIÓN CENTRAL"/>
    <x v="7"/>
    <x v="7"/>
    <x v="7"/>
    <s v="3301129"/>
    <s v="Documentos de planeacion3301129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41"/>
    <x v="40"/>
    <n v="0"/>
    <n v="54318651.780000001"/>
    <n v="0"/>
    <n v="0"/>
    <n v="21740000"/>
    <n v="0"/>
    <n v="0"/>
    <n v="32578651.780000001"/>
    <n v="32195000"/>
    <n v="32195000"/>
    <n v="32195000"/>
    <n v="32195000"/>
    <n v="383651.78"/>
    <n v="98.82"/>
  </r>
  <r>
    <s v="1 - ADMINISTRACIÓN CENTRAL"/>
    <x v="7"/>
    <x v="7"/>
    <x v="7"/>
    <s v="3301129"/>
    <s v="Documentos de planeacion3301129"/>
    <s v="2024053130006"/>
    <s v="CONSOLIDACION DE LOS PROCESOS CULTURALES Y ARTISTICOS DEL MUNICIPIO DE GRANADA"/>
    <s v="83990"/>
    <s v="Otros servicios profesionales, técnicos y empresariales n.c.p."/>
    <s v="00"/>
    <s v="SIN ATRIBUTO"/>
    <m/>
    <x v="210"/>
    <x v="128"/>
    <x v="24"/>
    <x v="23"/>
    <n v="0"/>
    <n v="2300000"/>
    <n v="0"/>
    <n v="0"/>
    <n v="0"/>
    <n v="0"/>
    <n v="0"/>
    <n v="2300000"/>
    <n v="2300000"/>
    <n v="2300000"/>
    <n v="2300000"/>
    <n v="23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11"/>
    <x v="153"/>
    <x v="0"/>
    <x v="0"/>
    <n v="246295000"/>
    <n v="347800254.62"/>
    <n v="0"/>
    <n v="288327231.81"/>
    <n v="361806786.81"/>
    <n v="0"/>
    <n v="0"/>
    <n v="520615699.62"/>
    <n v="512315699.33999997"/>
    <n v="512315699.33999997"/>
    <n v="110474623.81"/>
    <n v="110474623.81"/>
    <n v="8300000.2800000003"/>
    <n v="98.41"/>
  </r>
  <r>
    <s v="1 - ADMINISTRACIÓN CENTRAL"/>
    <x v="8"/>
    <x v="8"/>
    <x v="8"/>
    <s v="4001006"/>
    <s v="DOCUMENTOS DE LINEAMIENTOS TÉCNICOS"/>
    <s v="2024053130017"/>
    <s v="FORTALECIMIENTO DE LA GESTION DEL SECTOR VIVIENDA EN EL MUNICIPIO DE GRANADA"/>
    <s v="83310"/>
    <s v="Servicios de asesoría en ingeniería"/>
    <s v="00"/>
    <s v="SIN ATRIBUTO"/>
    <m/>
    <x v="212"/>
    <x v="130"/>
    <x v="24"/>
    <x v="23"/>
    <n v="0"/>
    <n v="0"/>
    <n v="0"/>
    <n v="13541056.810000001"/>
    <n v="0"/>
    <n v="0"/>
    <n v="0"/>
    <n v="13541056.810000001"/>
    <n v="13541056.810000001"/>
    <n v="13541056.810000001"/>
    <n v="13541056.810000001"/>
    <n v="13541056.810000001"/>
    <n v="0"/>
    <n v="100"/>
  </r>
  <r>
    <s v="1 - ADMINISTRACIÓN CENTRAL"/>
    <x v="8"/>
    <x v="8"/>
    <x v="8"/>
    <s v="400103900"/>
    <s v="VIVIENDA DE INTERÉS PRIORITARIO CONSTRUIDAS"/>
    <s v="2024053130017"/>
    <s v="FORTALECIMIENTO DE LA GESTION DEL SECTOR VIVIENDA EN EL MUNICIPIO DE GRANADA"/>
    <s v="83330"/>
    <s v="Servicios de administración en proyectos de construcción"/>
    <s v="00"/>
    <s v="SIN ATRIBUTO"/>
    <m/>
    <x v="212"/>
    <x v="130"/>
    <x v="24"/>
    <x v="23"/>
    <n v="0"/>
    <n v="20000000"/>
    <n v="0"/>
    <n v="0"/>
    <n v="20000000"/>
    <n v="0"/>
    <n v="0"/>
    <n v="0"/>
    <n v="0"/>
    <n v="0"/>
    <n v="0"/>
    <n v="0"/>
    <n v="0"/>
    <n v="0"/>
  </r>
  <r>
    <s v="1 - ADMINISTRACIÓN CENTRAL"/>
    <x v="8"/>
    <x v="8"/>
    <x v="8"/>
    <s v="400103900"/>
    <s v="VIVIENDA DE INTERÉS PRIORITARIO CONSTRUIDAS"/>
    <s v="2024053130017"/>
    <s v="FORTALECIMIENTO DE LA GESTION DEL SECTOR VIVIENDA EN EL MUNICIPIO DE GRANADA"/>
    <s v="83330"/>
    <s v="Servicios de administración en proyectos de construcción"/>
    <s v="00"/>
    <s v="SIN ATRIBUTO"/>
    <m/>
    <x v="212"/>
    <x v="130"/>
    <x v="29"/>
    <x v="28"/>
    <n v="0"/>
    <n v="20000000"/>
    <n v="0"/>
    <n v="0"/>
    <n v="20000000"/>
    <n v="0"/>
    <n v="0"/>
    <n v="0"/>
    <n v="0"/>
    <n v="0"/>
    <n v="0"/>
    <n v="0"/>
    <n v="0"/>
    <n v="0"/>
  </r>
  <r>
    <s v="1 - ADMINISTRACIÓN CENTRAL"/>
    <x v="8"/>
    <x v="8"/>
    <x v="8"/>
    <s v="400103900"/>
    <s v="VIVIENDA DE INTERÉS PRIORITARIO CONSTRUIDAS"/>
    <s v="2024053130017"/>
    <s v="FORTALECIMIENTO DE LA GESTION DEL SECTOR VIVIENDA EN EL MUNICIPIO DE GRANADA"/>
    <s v="83330"/>
    <s v="Servicios de administración en proyectos de construcción"/>
    <s v="00"/>
    <s v="SIN ATRIBUTO"/>
    <m/>
    <x v="212"/>
    <x v="130"/>
    <x v="30"/>
    <x v="29"/>
    <n v="0"/>
    <n v="8637512.0899999999"/>
    <n v="0"/>
    <n v="0"/>
    <n v="6346031.8099999996"/>
    <n v="0"/>
    <n v="0"/>
    <n v="2291480.2799999998"/>
    <n v="2291480"/>
    <n v="2291480"/>
    <n v="2291480"/>
    <n v="2291480"/>
    <n v="0.28000000000000003"/>
    <n v="100"/>
  </r>
  <r>
    <s v="1 - ADMINISTRACIÓN CENTRAL"/>
    <x v="8"/>
    <x v="8"/>
    <x v="22"/>
    <s v="400203400"/>
    <s v="ESTUDIOS O DISEÑOS REALIZADOS "/>
    <s v="2024053130017"/>
    <s v="FORTALECIMIENTO DE LA GESTION DEL SECTOR VIVIENDA EN EL MUNICIPIO DE GRANADA"/>
    <s v="83310"/>
    <s v="Servicios de asesoría en ingeniería"/>
    <s v="00"/>
    <s v="SIN ATRIBUTO"/>
    <m/>
    <x v="212"/>
    <x v="130"/>
    <x v="13"/>
    <x v="12"/>
    <n v="0"/>
    <n v="0"/>
    <n v="0"/>
    <n v="15753387"/>
    <n v="0"/>
    <n v="0"/>
    <n v="0"/>
    <n v="15753387"/>
    <n v="15753387"/>
    <n v="15753387"/>
    <n v="15753387"/>
    <n v="15753387"/>
    <n v="0"/>
    <n v="100"/>
  </r>
  <r>
    <s v="1 - ADMINISTRACIÓN CENTRAL"/>
    <x v="8"/>
    <x v="8"/>
    <x v="22"/>
    <s v="4002016"/>
    <s v="DOCUMENTOS DE PLANEACIÓN"/>
    <s v="2024053130011"/>
    <s v="MEJORAMIENTO EN LA PRESTACION DEL SERVICIO DE AGUA POTABLE Y SANEAMIENTO BASICO EN EL MUNICIPO DE GRANADA"/>
    <s v="91119"/>
    <s v="Otros servicios de la administración pública n.c.p."/>
    <s v="00"/>
    <s v="SIN ATRIBUTO"/>
    <m/>
    <x v="213"/>
    <x v="153"/>
    <x v="13"/>
    <x v="12"/>
    <n v="161385000"/>
    <n v="0"/>
    <n v="0"/>
    <n v="0"/>
    <n v="161385000"/>
    <n v="0"/>
    <n v="0"/>
    <n v="0"/>
    <n v="0"/>
    <n v="0"/>
    <n v="0"/>
    <n v="0"/>
    <n v="0"/>
    <n v="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91119"/>
    <s v="Otros servicios de la administración pública n.c.p."/>
    <s v="00"/>
    <s v="SIN ATRIBUTO"/>
    <m/>
    <x v="213"/>
    <x v="153"/>
    <x v="17"/>
    <x v="16"/>
    <n v="84910000"/>
    <n v="0"/>
    <n v="0"/>
    <n v="0"/>
    <n v="0"/>
    <n v="0"/>
    <n v="0"/>
    <n v="84910000"/>
    <n v="84910000"/>
    <n v="84910000"/>
    <n v="78888700"/>
    <n v="78888700"/>
    <n v="0"/>
    <n v="10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85999"/>
    <s v="Otros servicios de apoyo n.c.p."/>
    <s v="00"/>
    <s v="SIN ATRIBUTO"/>
    <m/>
    <x v="213"/>
    <x v="153"/>
    <x v="24"/>
    <x v="23"/>
    <n v="0"/>
    <n v="20000000"/>
    <n v="0"/>
    <n v="0"/>
    <n v="20000000"/>
    <n v="0"/>
    <n v="0"/>
    <n v="0"/>
    <n v="0"/>
    <n v="0"/>
    <n v="0"/>
    <n v="0"/>
    <n v="0"/>
    <n v="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85999"/>
    <s v="Otros servicios de apoyo n.c.p."/>
    <s v="00"/>
    <s v="SIN ATRIBUTO"/>
    <m/>
    <x v="213"/>
    <x v="153"/>
    <x v="63"/>
    <x v="62"/>
    <n v="0"/>
    <n v="3290000"/>
    <n v="0"/>
    <n v="0"/>
    <n v="0"/>
    <n v="0"/>
    <n v="0"/>
    <n v="3290000"/>
    <n v="0"/>
    <n v="0"/>
    <n v="0"/>
    <n v="0"/>
    <n v="3290000"/>
    <n v="0"/>
  </r>
  <r>
    <s v="1 - ADMINISTRACIÓN CENTRAL"/>
    <x v="8"/>
    <x v="8"/>
    <x v="22"/>
    <s v="4002016"/>
    <s v="DOCUMENTOS DE PLANEACIÓN"/>
    <s v="202500000016370"/>
    <s v="CONSOLIDACION DE LOS PROCESOS DE ORDENAMIENTO DEL TERRITORIO EN EL MUNICIPIO DE GRANADA"/>
    <s v="85999"/>
    <s v="Otros servicios de apoyo n.c.p."/>
    <s v="00"/>
    <s v="SIN ATRIBUTO"/>
    <m/>
    <x v="213"/>
    <x v="153"/>
    <x v="64"/>
    <x v="63"/>
    <n v="0"/>
    <n v="5010000"/>
    <n v="0"/>
    <n v="0"/>
    <n v="0"/>
    <n v="0"/>
    <n v="0"/>
    <n v="5010000"/>
    <n v="0"/>
    <n v="0"/>
    <n v="0"/>
    <n v="0"/>
    <n v="5010000"/>
    <n v="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2"/>
    <x v="31"/>
    <n v="0"/>
    <n v="0"/>
    <n v="0"/>
    <n v="134075755"/>
    <n v="0"/>
    <n v="0"/>
    <n v="0"/>
    <n v="134075755"/>
    <n v="134075755"/>
    <n v="134075755"/>
    <n v="0"/>
    <n v="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1"/>
    <x v="30"/>
    <n v="0"/>
    <n v="0"/>
    <n v="0"/>
    <n v="3138923.53"/>
    <n v="0"/>
    <n v="0"/>
    <n v="0"/>
    <n v="3138923.53"/>
    <n v="3138923.53"/>
    <n v="3138923.53"/>
    <n v="0"/>
    <n v="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28"/>
    <x v="27"/>
    <n v="0"/>
    <n v="116006813"/>
    <n v="0"/>
    <n v="0"/>
    <n v="0"/>
    <n v="0"/>
    <n v="0"/>
    <n v="116006813"/>
    <n v="116006813"/>
    <n v="116006813"/>
    <n v="0"/>
    <n v="0"/>
    <n v="0"/>
    <n v="100"/>
  </r>
  <r>
    <s v="1 - ADMINISTRACIÓN CENTRAL"/>
    <x v="8"/>
    <x v="8"/>
    <x v="9"/>
    <s v="400301500"/>
    <s v="ACUEDUCTOS CONSTRUIDOS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1"/>
    <x v="30"/>
    <n v="0"/>
    <n v="0"/>
    <n v="0"/>
    <n v="70498028"/>
    <n v="0"/>
    <n v="0"/>
    <n v="0"/>
    <n v="70498028"/>
    <n v="70498028"/>
    <n v="70498028"/>
    <n v="0"/>
    <n v="0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2"/>
    <x v="31"/>
    <n v="0"/>
    <n v="151804961.25"/>
    <n v="0"/>
    <n v="0"/>
    <n v="134075755"/>
    <n v="0"/>
    <n v="0"/>
    <n v="17729206.25"/>
    <n v="17729206.25"/>
    <n v="17729206.25"/>
    <n v="0"/>
    <n v="0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65"/>
    <x v="64"/>
    <n v="0"/>
    <n v="3050968.28"/>
    <n v="0"/>
    <n v="0"/>
    <n v="0"/>
    <n v="0"/>
    <n v="0"/>
    <n v="3050968.28"/>
    <n v="3050968.28"/>
    <n v="3050968.28"/>
    <n v="0"/>
    <n v="0"/>
    <n v="0"/>
    <n v="100"/>
  </r>
  <r>
    <s v="1 - ADMINISTRACIÓN CENTRAL"/>
    <x v="8"/>
    <x v="8"/>
    <x v="9"/>
    <s v="400302200"/>
    <s v="PLAN DE GESTIÓN INTEGRAL DE RESIDUOS SOLIDOS IMPLEMENTADO"/>
    <s v="2024053130011"/>
    <s v="MEJORAMIENTO EN LA PRESTACION DEL SERVICIO DE AGUA POTABLE Y SANEAMIENTO BASICO EN EL MUNICIPO DE GRANADA"/>
    <s v="83931"/>
    <s v="Servicios de consultoría ambiental"/>
    <s v="00"/>
    <s v="SIN ATRIBUTO"/>
    <m/>
    <x v="214"/>
    <x v="131"/>
    <x v="31"/>
    <x v="30"/>
    <n v="0"/>
    <n v="0"/>
    <n v="0"/>
    <n v="51320081.469999999"/>
    <n v="0"/>
    <n v="0"/>
    <n v="0"/>
    <n v="51320081.469999999"/>
    <n v="51320081.469999999"/>
    <n v="51320081.469999999"/>
    <n v="0"/>
    <n v="0"/>
    <n v="0"/>
    <n v="100"/>
  </r>
  <r>
    <s v="1 - ADMINISTRACIÓN CENTRAL"/>
    <x v="0"/>
    <x v="0"/>
    <x v="0"/>
    <s v="000000"/>
    <s v="SIN PRODUCTO"/>
    <s v="2024053130015"/>
    <s v="PROTECCIÓN AL DESARROLLO INTEGRAL DE LA PRIMERA INFANCIA, NIÑOS, NIÑAS Y JÓVENES DEL MUNICIPIO DE  GRANADA"/>
    <s v="00"/>
    <s v="SIN PRODUCTO DANE"/>
    <s v="00"/>
    <s v="SIN ATRIBUTO"/>
    <m/>
    <x v="215"/>
    <x v="154"/>
    <x v="0"/>
    <x v="0"/>
    <n v="297504664.30000001"/>
    <n v="387610271.63"/>
    <n v="0"/>
    <n v="150980000"/>
    <n v="191416316"/>
    <n v="0"/>
    <n v="0"/>
    <n v="644678619.92999995"/>
    <n v="437762125"/>
    <n v="437762125"/>
    <n v="437762125"/>
    <n v="372900379"/>
    <n v="206916494.93000001"/>
    <n v="67.900000000000006"/>
  </r>
  <r>
    <s v="1 - ADMINISTRACIÓN CENTRAL"/>
    <x v="11"/>
    <x v="11"/>
    <x v="23"/>
    <s v="4101044"/>
    <s v="SERVICIO DE INFORMACIÓN PARA EL REGISTRO, ATENCIÓN, ASISTENCIA Y REPARACIÓN INTEGRAL A VÍCTIMAS"/>
    <s v="2024053130001"/>
    <s v="FORTALECIMIENTO DE LAS ACCIONES ORIENTADAS AL GOCE EFECTIVO DE LOS DERECHOS DE LA POBLACION VICTIMA DEL CONFLICTO ARMADO EN EL MUNICIPIO DE GRANADA"/>
    <s v="00"/>
    <s v="SIN PRODUCTO DANE"/>
    <s v="00"/>
    <s v="SIN ATRIBUTO"/>
    <m/>
    <x v="216"/>
    <x v="155"/>
    <x v="13"/>
    <x v="12"/>
    <n v="0"/>
    <n v="60000000"/>
    <n v="0"/>
    <n v="0"/>
    <n v="0"/>
    <n v="0"/>
    <n v="0"/>
    <n v="60000000"/>
    <n v="55800000"/>
    <n v="55800000"/>
    <n v="55800000"/>
    <n v="55800000"/>
    <n v="4200000"/>
    <n v="93"/>
  </r>
  <r>
    <s v="1 - ADMINISTRACIÓN CENTRAL"/>
    <x v="11"/>
    <x v="11"/>
    <x v="23"/>
    <s v="4101044"/>
    <s v="SERVICIO DE INFORMACIÓN PARA EL REGISTRO, ATENCIÓN, ASISTENCIA Y REPARACIÓN INTEGRAL A VÍCTIMAS"/>
    <s v="2024053130001"/>
    <s v="FORTALECIMIENTO DE LAS ACCIONES ORIENTADAS AL GOCE EFECTIVO DE LOS DERECHOS DE LA POBLACION VICTIMA DEL CONFLICTO ARMADO EN EL MUNICIPIO DE GRANADA"/>
    <s v="00"/>
    <s v="SIN PRODUCTO DANE"/>
    <s v="00"/>
    <s v="SIN ATRIBUTO"/>
    <m/>
    <x v="216"/>
    <x v="155"/>
    <x v="2"/>
    <x v="2"/>
    <n v="0"/>
    <n v="0"/>
    <n v="0"/>
    <n v="37400000"/>
    <n v="0"/>
    <n v="0"/>
    <n v="0"/>
    <n v="37400000"/>
    <n v="35358350"/>
    <n v="35358350"/>
    <n v="35358350"/>
    <n v="35358350"/>
    <n v="2041650"/>
    <n v="94.54"/>
  </r>
  <r>
    <s v="1 - ADMINISTRACIÓN CENTRAL"/>
    <x v="11"/>
    <x v="11"/>
    <x v="24"/>
    <s v="4103015"/>
    <s v="SERVICIO DE INFORMACIÓN PARA LA ATENCIÓN DE POBLACIÓN VULNERABLE"/>
    <s v="2024053130019"/>
    <s v="ATENCION INTEGRAL A LA POBLACION EN SITUACIÓN PERMANENTE DE DESPROTECCION SOCIAL"/>
    <s v="00"/>
    <s v="SIN PRODUCTO DANE"/>
    <s v="00"/>
    <s v="SIN ATRIBUTO"/>
    <m/>
    <x v="217"/>
    <x v="156"/>
    <x v="2"/>
    <x v="2"/>
    <n v="0"/>
    <n v="0"/>
    <n v="0"/>
    <n v="25410000"/>
    <n v="3410000"/>
    <n v="0"/>
    <n v="0"/>
    <n v="22000000"/>
    <n v="22000000"/>
    <n v="22000000"/>
    <n v="22000000"/>
    <n v="7000000"/>
    <n v="0"/>
    <n v="100"/>
  </r>
  <r>
    <s v="1 - ADMINISTRACIÓN CENTRAL"/>
    <x v="11"/>
    <x v="11"/>
    <x v="24"/>
    <s v="4103015"/>
    <s v="SERVICIO DE INFORMACIÓN PARA LA ATENCIÓN DE POBLACIÓN VULNERABLE"/>
    <s v="2024053130019"/>
    <s v="ATENCION INTEGRAL A LA POBLACION EN SITUACIÓN PERMANENTE DE DESPROTECCION SOCIAL"/>
    <s v="85999"/>
    <s v="Otros servicios de apoyo n.c.p."/>
    <s v="00"/>
    <s v="SIN ATRIBUTO"/>
    <m/>
    <x v="217"/>
    <x v="156"/>
    <x v="13"/>
    <x v="12"/>
    <n v="0"/>
    <n v="0"/>
    <n v="0"/>
    <n v="86490000"/>
    <n v="4590000"/>
    <n v="0"/>
    <n v="0"/>
    <n v="81900000"/>
    <n v="78800000"/>
    <n v="78800000"/>
    <n v="78800000"/>
    <n v="58800000"/>
    <n v="3100000"/>
    <n v="96.21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0"/>
    <s v="SIN ATRIBUTO"/>
    <m/>
    <x v="218"/>
    <x v="157"/>
    <x v="2"/>
    <x v="2"/>
    <n v="37400000"/>
    <n v="0"/>
    <n v="0"/>
    <n v="0"/>
    <n v="37400000"/>
    <n v="0"/>
    <n v="0"/>
    <n v="0"/>
    <n v="0"/>
    <n v="0"/>
    <n v="0"/>
    <n v="0"/>
    <n v="0"/>
    <n v="0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0"/>
    <s v="SIN ATRIBUTO"/>
    <m/>
    <x v="218"/>
    <x v="157"/>
    <x v="13"/>
    <x v="12"/>
    <n v="86490000"/>
    <n v="0"/>
    <n v="0"/>
    <n v="0"/>
    <n v="86490000"/>
    <n v="0"/>
    <n v="0"/>
    <n v="0"/>
    <n v="0"/>
    <n v="0"/>
    <n v="0"/>
    <n v="0"/>
    <n v="0"/>
    <n v="0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"/>
    <s v="NO APLICA"/>
    <m/>
    <x v="218"/>
    <x v="157"/>
    <x v="2"/>
    <x v="2"/>
    <n v="25410000"/>
    <n v="0"/>
    <n v="0"/>
    <n v="0"/>
    <n v="25410000"/>
    <n v="0"/>
    <n v="0"/>
    <n v="0"/>
    <n v="0"/>
    <n v="0"/>
    <n v="0"/>
    <n v="0"/>
    <n v="0"/>
    <n v="0"/>
  </r>
  <r>
    <s v="1 - ADMINISTRACIÓN CENTRAL"/>
    <x v="11"/>
    <x v="11"/>
    <x v="14"/>
    <s v="4104008"/>
    <s v="SERVICIO DE ATENCIÓN Y PROTECCIÓN INTEGRAL AL ADULTO MAYOR"/>
    <s v="2024053130015"/>
    <s v="PROTECCIÓN AL DESARROLLO INTEGRAL DE LA PRIMERA INFANCIA, NIÑOS, NIÑAS Y JÓVENES DEL MUNICIPIO DE  GRANADA"/>
    <s v="93491"/>
    <s v="Otros servicios sociales sin alojamiento para personas mayores"/>
    <s v="00"/>
    <s v="SIN ATRIBUTO"/>
    <m/>
    <x v="218"/>
    <x v="157"/>
    <x v="66"/>
    <x v="65"/>
    <n v="0"/>
    <n v="10794.02"/>
    <n v="0"/>
    <n v="0"/>
    <n v="0"/>
    <n v="0"/>
    <n v="0"/>
    <n v="10794.02"/>
    <n v="10794"/>
    <n v="10794"/>
    <n v="10794"/>
    <n v="0"/>
    <n v="0.02"/>
    <n v="100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93491"/>
    <s v="Otros servicios sociales sin alojamiento para personas mayores"/>
    <s v="00"/>
    <s v="SIN ATRIBUTO"/>
    <m/>
    <x v="218"/>
    <x v="157"/>
    <x v="42"/>
    <x v="41"/>
    <n v="148204664.30000001"/>
    <n v="185000000"/>
    <n v="0"/>
    <n v="1680000"/>
    <n v="17833655"/>
    <n v="0"/>
    <n v="0"/>
    <n v="317051009.30000001"/>
    <n v="124037832"/>
    <n v="124037832"/>
    <n v="124037832"/>
    <n v="103890626"/>
    <n v="193013177.30000001"/>
    <n v="39.119999999999997"/>
  </r>
  <r>
    <s v="1 - ADMINISTRACIÓN CENTRAL"/>
    <x v="11"/>
    <x v="11"/>
    <x v="14"/>
    <s v="410400800"/>
    <s v="ADULTOS MAYORES ATENDIDOS CON SERVICIOS INTEGRALES"/>
    <s v="2024053130004"/>
    <s v="ASISITENCIA AL ADULTO MAYOR DEL MUNICIPIO DE GRANADA-ANTIOQUIA"/>
    <s v="83990"/>
    <s v="Otros servicios profesionales, técnicos y empresariales n.c.p."/>
    <s v="00"/>
    <s v="SIN ATRIBUTO"/>
    <m/>
    <x v="218"/>
    <x v="157"/>
    <x v="43"/>
    <x v="42"/>
    <n v="0"/>
    <n v="142599477.61000001"/>
    <n v="0"/>
    <n v="0"/>
    <n v="16282661"/>
    <n v="0"/>
    <n v="0"/>
    <n v="126316816.61"/>
    <n v="121755149"/>
    <n v="121755149"/>
    <n v="121755149"/>
    <n v="112051403"/>
    <n v="4561667.6100000003"/>
    <n v="96.39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19"/>
    <x v="132"/>
    <x v="0"/>
    <x v="0"/>
    <n v="46754748"/>
    <n v="201551476.91999999"/>
    <n v="25089012"/>
    <n v="6000000"/>
    <n v="85904621.920000002"/>
    <n v="0"/>
    <n v="0"/>
    <n v="143312591"/>
    <n v="111183448"/>
    <n v="111183448"/>
    <n v="111183448"/>
    <n v="81261462"/>
    <n v="32129143"/>
    <n v="77.58"/>
  </r>
  <r>
    <s v="1 - ADMINISTRACIÓN CENTRAL"/>
    <x v="9"/>
    <x v="9"/>
    <x v="10"/>
    <s v="430100400"/>
    <s v="INFRAESTRUCTURA DEPORTIVA MANTENID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29"/>
    <x v="28"/>
    <n v="0"/>
    <n v="52831727.340000004"/>
    <n v="21850000"/>
    <n v="0"/>
    <n v="0"/>
    <n v="0"/>
    <n v="0"/>
    <n v="30981727.34"/>
    <n v="30981727.34"/>
    <n v="30981727.34"/>
    <n v="30981727.34"/>
    <n v="18190928"/>
    <n v="0"/>
    <n v="100"/>
  </r>
  <r>
    <s v="1 - ADMINISTRACIÓN CENTRAL"/>
    <x v="9"/>
    <x v="9"/>
    <x v="10"/>
    <s v="430100400"/>
    <s v="INFRAESTRUCTURA DEPORTIVA MANTENID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14"/>
    <x v="13"/>
    <n v="0"/>
    <n v="16490520"/>
    <n v="0"/>
    <n v="0"/>
    <n v="0"/>
    <n v="0"/>
    <n v="0"/>
    <n v="16490520"/>
    <n v="12000000"/>
    <n v="12000000"/>
    <n v="12000000"/>
    <n v="0"/>
    <n v="4490520"/>
    <n v="72.77"/>
  </r>
  <r>
    <s v="1 - ADMINISTRACIÓN CENTRAL"/>
    <x v="9"/>
    <x v="9"/>
    <x v="10"/>
    <s v="430100400"/>
    <s v="INFRAESTRUCTURA DEPORTIVA MANTENID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35"/>
    <x v="34"/>
    <n v="0"/>
    <n v="20000000"/>
    <n v="0"/>
    <n v="0"/>
    <n v="0"/>
    <n v="0"/>
    <n v="0"/>
    <n v="20000000"/>
    <n v="0"/>
    <n v="0"/>
    <n v="0"/>
    <n v="0"/>
    <n v="20000000"/>
    <n v="0"/>
  </r>
  <r>
    <s v="1 - ADMINISTRACIÓN CENTRAL"/>
    <x v="9"/>
    <x v="9"/>
    <x v="10"/>
    <s v="430100401"/>
    <s v="INTERVENCIONES REALIZADAS A INFRAESTRUCTURA DEPORTIV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17"/>
    <x v="16"/>
    <n v="28895750"/>
    <n v="0"/>
    <n v="0"/>
    <n v="0"/>
    <n v="9425202"/>
    <n v="0"/>
    <n v="0"/>
    <n v="19470548"/>
    <n v="19470548"/>
    <n v="19470548"/>
    <n v="19470548"/>
    <n v="19470548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67"/>
    <x v="66"/>
    <n v="17858998"/>
    <n v="0"/>
    <n v="3239012"/>
    <n v="6000000"/>
    <n v="0"/>
    <n v="0"/>
    <n v="0"/>
    <n v="20619986"/>
    <n v="13647986"/>
    <n v="13647986"/>
    <n v="13647986"/>
    <n v="13647986"/>
    <n v="6972000"/>
    <n v="66.19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34"/>
    <x v="33"/>
    <n v="0"/>
    <n v="55114667"/>
    <n v="0"/>
    <n v="0"/>
    <n v="55114667"/>
    <n v="0"/>
    <n v="0"/>
    <n v="0"/>
    <n v="0"/>
    <n v="0"/>
    <n v="0"/>
    <n v="0"/>
    <n v="0"/>
    <n v="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15"/>
    <x v="14"/>
    <n v="0"/>
    <n v="5131186.66"/>
    <n v="0"/>
    <n v="0"/>
    <n v="0"/>
    <n v="0"/>
    <n v="0"/>
    <n v="5131186.66"/>
    <n v="5131186.66"/>
    <n v="5131186.66"/>
    <n v="5131186.66"/>
    <n v="0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36"/>
    <x v="35"/>
    <n v="0"/>
    <n v="30114667"/>
    <n v="0"/>
    <n v="0"/>
    <n v="162667"/>
    <n v="0"/>
    <n v="0"/>
    <n v="29952000"/>
    <n v="29952000"/>
    <n v="29952000"/>
    <n v="29952000"/>
    <n v="29952000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x v="220"/>
    <x v="133"/>
    <x v="68"/>
    <x v="67"/>
    <n v="0"/>
    <n v="18708.919999999998"/>
    <n v="0"/>
    <n v="0"/>
    <n v="0"/>
    <n v="0"/>
    <n v="0"/>
    <n v="18708.919999999998"/>
    <n v="0"/>
    <n v="0"/>
    <n v="0"/>
    <n v="0"/>
    <n v="18708.919999999998"/>
    <n v="0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85999"/>
    <s v="Otros servicios de apoyo n.c.p."/>
    <s v="00"/>
    <s v="SIN ATRIBUTO"/>
    <m/>
    <x v="220"/>
    <x v="133"/>
    <x v="29"/>
    <x v="28"/>
    <n v="0"/>
    <n v="21850000"/>
    <n v="0"/>
    <n v="0"/>
    <n v="21202085.920000002"/>
    <n v="0"/>
    <n v="0"/>
    <n v="647914.07999999996"/>
    <n v="0"/>
    <n v="0"/>
    <n v="0"/>
    <n v="0"/>
    <n v="647914.0799999999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1"/>
    <x v="134"/>
    <x v="0"/>
    <x v="0"/>
    <n v="223958577.53999999"/>
    <n v="293379787.57999998"/>
    <n v="38400000"/>
    <n v="136625000"/>
    <n v="165088660.34999999"/>
    <n v="0"/>
    <n v="0"/>
    <n v="450474704.76999998"/>
    <n v="372028693.38"/>
    <n v="372028693.38"/>
    <n v="372028693.38"/>
    <n v="360347193.38"/>
    <n v="78446011.390000001"/>
    <n v="82.59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00"/>
    <s v="SIN PRODUCTO DANE"/>
    <s v="00"/>
    <s v="SIN ATRIBUTO"/>
    <m/>
    <x v="222"/>
    <x v="142"/>
    <x v="13"/>
    <x v="12"/>
    <n v="0"/>
    <n v="20000000"/>
    <n v="0"/>
    <n v="15000000"/>
    <n v="0"/>
    <n v="0"/>
    <n v="0"/>
    <n v="35000000"/>
    <n v="35000000"/>
    <n v="35000000"/>
    <n v="35000000"/>
    <n v="35000000"/>
    <n v="0"/>
    <n v="100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85999"/>
    <s v="Otros servicios de apoyo n.c.p."/>
    <s v="00"/>
    <s v="SIN ATRIBUTO"/>
    <m/>
    <x v="222"/>
    <x v="142"/>
    <x v="45"/>
    <x v="44"/>
    <n v="0"/>
    <n v="133674093.8"/>
    <n v="10000000"/>
    <n v="0"/>
    <n v="44065530"/>
    <n v="0"/>
    <n v="0"/>
    <n v="79608563.799999997"/>
    <n v="49445247"/>
    <n v="49445247"/>
    <n v="49445247"/>
    <n v="39445247"/>
    <n v="30163316.800000001"/>
    <n v="62.11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85999"/>
    <s v="Otros servicios de apoyo n.c.p."/>
    <s v="00"/>
    <s v="SIN ATRIBUTO"/>
    <m/>
    <x v="222"/>
    <x v="142"/>
    <x v="24"/>
    <x v="23"/>
    <n v="0"/>
    <n v="21000000"/>
    <n v="0"/>
    <n v="0"/>
    <n v="0"/>
    <n v="0"/>
    <n v="0"/>
    <n v="21000000"/>
    <n v="19024000"/>
    <n v="19024000"/>
    <n v="19024000"/>
    <n v="17342500"/>
    <n v="1976000"/>
    <n v="90.59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x v="13"/>
    <x v="12"/>
    <n v="0"/>
    <n v="0"/>
    <n v="0"/>
    <n v="70425000"/>
    <n v="30025000"/>
    <n v="0"/>
    <n v="0"/>
    <n v="40400000"/>
    <n v="40400000"/>
    <n v="40400000"/>
    <n v="40400000"/>
    <n v="40400000"/>
    <n v="0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85999"/>
    <s v="Otros servicios de apoyo n.c.p."/>
    <s v="00"/>
    <s v="SIN ATRIBUTO"/>
    <m/>
    <x v="223"/>
    <x v="135"/>
    <x v="29"/>
    <x v="28"/>
    <n v="0"/>
    <n v="32000000"/>
    <n v="0"/>
    <n v="0"/>
    <n v="6745036"/>
    <n v="0"/>
    <n v="0"/>
    <n v="25254964"/>
    <n v="25254964"/>
    <n v="25254964"/>
    <n v="25254964"/>
    <n v="25254964"/>
    <n v="0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85999"/>
    <s v="Otros servicios de apoyo n.c.p."/>
    <s v="00"/>
    <s v="SIN ATRIBUTO"/>
    <m/>
    <x v="223"/>
    <x v="135"/>
    <x v="69"/>
    <x v="68"/>
    <n v="0"/>
    <n v="5263.04"/>
    <n v="0"/>
    <n v="0"/>
    <n v="0"/>
    <n v="0"/>
    <n v="0"/>
    <n v="5263.04"/>
    <n v="0"/>
    <n v="0"/>
    <n v="0"/>
    <n v="0"/>
    <n v="5263.04"/>
    <n v="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x v="19"/>
    <x v="18"/>
    <n v="0"/>
    <n v="9000000"/>
    <n v="0"/>
    <n v="0"/>
    <n v="0"/>
    <n v="0"/>
    <n v="0"/>
    <n v="9000000"/>
    <n v="9000000"/>
    <n v="9000000"/>
    <n v="9000000"/>
    <n v="9000000"/>
    <n v="0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x v="18"/>
    <x v="17"/>
    <n v="0"/>
    <n v="9484500"/>
    <n v="0"/>
    <n v="0"/>
    <n v="0"/>
    <n v="0"/>
    <n v="0"/>
    <n v="9484500"/>
    <n v="3000000"/>
    <n v="3000000"/>
    <n v="3000000"/>
    <n v="3000000"/>
    <n v="6484500"/>
    <n v="31.63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23"/>
    <x v="135"/>
    <x v="2"/>
    <x v="2"/>
    <n v="0"/>
    <n v="19580499.960000001"/>
    <n v="0"/>
    <n v="0"/>
    <n v="0"/>
    <n v="0"/>
    <n v="0"/>
    <n v="19580499.960000001"/>
    <n v="0"/>
    <n v="0"/>
    <n v="0"/>
    <n v="0"/>
    <n v="19580499.960000001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"/>
    <s v="NO APLICA"/>
    <m/>
    <x v="224"/>
    <x v="136"/>
    <x v="2"/>
    <x v="2"/>
    <n v="52633021.350000001"/>
    <n v="0"/>
    <n v="0"/>
    <n v="30000000"/>
    <n v="46133021.350000001"/>
    <n v="0"/>
    <n v="0"/>
    <n v="36500000"/>
    <n v="36500000"/>
    <n v="36500000"/>
    <n v="36500000"/>
    <n v="36500000"/>
    <n v="0"/>
    <n v="10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0"/>
    <s v="SIN ATRIBUTO"/>
    <m/>
    <x v="224"/>
    <x v="136"/>
    <x v="24"/>
    <x v="23"/>
    <n v="0"/>
    <n v="20000000"/>
    <n v="0"/>
    <n v="0"/>
    <n v="16920073"/>
    <n v="0"/>
    <n v="0"/>
    <n v="3079927"/>
    <n v="3079926.19"/>
    <n v="3079926.19"/>
    <n v="3079926.19"/>
    <n v="3079926.19"/>
    <n v="0.81"/>
    <n v="10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0"/>
    <s v="SIN ATRIBUTO"/>
    <m/>
    <x v="224"/>
    <x v="136"/>
    <x v="70"/>
    <x v="69"/>
    <n v="0"/>
    <n v="227472.66"/>
    <n v="0"/>
    <n v="0"/>
    <n v="0"/>
    <n v="0"/>
    <n v="0"/>
    <n v="227472.66"/>
    <n v="0"/>
    <n v="0"/>
    <n v="0"/>
    <n v="0"/>
    <n v="227472.66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3931"/>
    <s v="Servicios de consultoría ambiental"/>
    <s v="0"/>
    <s v="NO APLICA"/>
    <m/>
    <x v="224"/>
    <x v="136"/>
    <x v="71"/>
    <x v="70"/>
    <n v="0"/>
    <n v="7958.12"/>
    <n v="0"/>
    <n v="0"/>
    <n v="0"/>
    <n v="0"/>
    <n v="0"/>
    <n v="7958.12"/>
    <n v="0"/>
    <n v="0"/>
    <n v="0"/>
    <n v="0"/>
    <n v="7958.12"/>
    <n v="0"/>
  </r>
  <r>
    <s v="1 - ADMINISTRACIÓN CENTRAL"/>
    <x v="1"/>
    <x v="1"/>
    <x v="15"/>
    <s v="4599025"/>
    <s v="SERVICIOS DE INFORMACIÓN IMPLEMENTADOS"/>
    <s v="2024053130016"/>
    <s v="FORTALECIMIENTO DE LA GESTION INTEGRAL EL RIESGO DE DESASTRES EN EL MUNICIPIO"/>
    <s v="85999"/>
    <s v="Otros servicios de apoyo n.c.p."/>
    <s v="00"/>
    <s v="SIN ATRIBUTO"/>
    <m/>
    <x v="225"/>
    <x v="143"/>
    <x v="13"/>
    <x v="12"/>
    <n v="5000000"/>
    <n v="0"/>
    <n v="5000000"/>
    <n v="0"/>
    <n v="0"/>
    <n v="0"/>
    <n v="0"/>
    <n v="0"/>
    <n v="0"/>
    <n v="0"/>
    <n v="0"/>
    <n v="0"/>
    <n v="0"/>
    <n v="0"/>
  </r>
  <r>
    <s v="1 - ADMINISTRACIÓN CENTRAL"/>
    <x v="1"/>
    <x v="1"/>
    <x v="15"/>
    <s v="4599028"/>
    <s v="SERVICIO DE INFORMACIÓN ACTUALIZADO"/>
    <s v="2024053130002"/>
    <s v="FORTALECIMIENTO AL SISTEMA DE INFORMACION ESTADISTICA DEL MUNICIPIO DE GRANADA"/>
    <s v="83990"/>
    <s v="Otros servicios profesionales, técnicos y empresariales n.c.p."/>
    <s v="00"/>
    <s v="SIN ATRIBUTO"/>
    <m/>
    <x v="225"/>
    <x v="143"/>
    <x v="13"/>
    <x v="12"/>
    <n v="75000000"/>
    <n v="0"/>
    <n v="23400000"/>
    <n v="0"/>
    <n v="21200000"/>
    <n v="0"/>
    <n v="0"/>
    <n v="30400000"/>
    <n v="30400000"/>
    <n v="30400000"/>
    <n v="30400000"/>
    <n v="30400000"/>
    <n v="0"/>
    <n v="100"/>
  </r>
  <r>
    <s v="1 - ADMINISTRACIÓN CENTRAL"/>
    <x v="1"/>
    <x v="1"/>
    <x v="15"/>
    <s v="4599031"/>
    <s v="SERVICIO DE ASISTENCIA TÉCNICA"/>
    <s v="2024053130018"/>
    <s v="FORTALECIMIENTO A LA GESTION PUBLICA DEL MUNICIPIO DE GRANADA"/>
    <s v="83115"/>
    <s v="Servicios de consultoría en gestión administrativa"/>
    <s v="00"/>
    <s v="SIN ATRIBUTO"/>
    <m/>
    <x v="225"/>
    <x v="143"/>
    <x v="17"/>
    <x v="16"/>
    <n v="91325556.189999998"/>
    <n v="0"/>
    <n v="0"/>
    <n v="0"/>
    <n v="0"/>
    <n v="0"/>
    <n v="0"/>
    <n v="91325556.189999998"/>
    <n v="71324556.189999998"/>
    <n v="71324556.189999998"/>
    <n v="71324556.189999998"/>
    <n v="71324556.189999998"/>
    <n v="20001000"/>
    <n v="78.099999999999994"/>
  </r>
  <r>
    <s v="1 - ADMINISTRACIÓN CENTRAL"/>
    <x v="1"/>
    <x v="1"/>
    <x v="15"/>
    <s v="4599031"/>
    <s v="SERVICIO DE ASISTENCIA TÉCNICA"/>
    <s v="2024053130018"/>
    <s v="FORTALECIMIENTO A LA GESTION PUBLICA DEL MUNICIPIO DE GRANADA"/>
    <s v="83115"/>
    <s v="Servicios de consultoría en gestión administrativa"/>
    <s v="00"/>
    <s v="SIN ATRIBUTO"/>
    <m/>
    <x v="225"/>
    <x v="143"/>
    <x v="13"/>
    <x v="12"/>
    <n v="0"/>
    <n v="28400000"/>
    <n v="0"/>
    <n v="0"/>
    <n v="0"/>
    <n v="0"/>
    <n v="0"/>
    <n v="28400000"/>
    <n v="28400000"/>
    <n v="28400000"/>
    <n v="28400000"/>
    <n v="28400000"/>
    <n v="0"/>
    <n v="100"/>
  </r>
  <r>
    <s v="1 - ADMINISTRACIÓN CENTRAL"/>
    <x v="1"/>
    <x v="1"/>
    <x v="15"/>
    <s v="4599033"/>
    <s v="SERVICIO DE INFORMACIÓN PARA EL REGISTRO ADMINISTRATIVO DE SISBEN"/>
    <s v="2024053130002"/>
    <s v="FORTALECIMIENTO AL SISTEMA DE INFORMACION ESTADISTICA DEL MUNICIPIO DE GRANADA"/>
    <s v="83990"/>
    <s v="Otros servicios profesionales, técnicos y empresariales n.c.p."/>
    <s v="00"/>
    <s v="SIN ATRIBUTO"/>
    <m/>
    <x v="225"/>
    <x v="143"/>
    <x v="13"/>
    <x v="12"/>
    <n v="0"/>
    <n v="0"/>
    <n v="0"/>
    <n v="21200000"/>
    <n v="0"/>
    <n v="0"/>
    <n v="0"/>
    <n v="21200000"/>
    <n v="21200000"/>
    <n v="21200000"/>
    <n v="21200000"/>
    <n v="212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6"/>
    <x v="65"/>
    <x v="0"/>
    <x v="0"/>
    <n v="2182311020.27"/>
    <n v="1175725540.01"/>
    <n v="273746048"/>
    <n v="473214781.88"/>
    <n v="1542388143.9100001"/>
    <n v="0"/>
    <n v="0"/>
    <n v="2015117150.25"/>
    <n v="1749869842.05"/>
    <n v="1749869842.05"/>
    <n v="1587494716.52"/>
    <n v="1515371161.9200001"/>
    <n v="265247308.19999999"/>
    <n v="86.8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7"/>
    <x v="117"/>
    <x v="0"/>
    <x v="0"/>
    <n v="25410000"/>
    <n v="0"/>
    <n v="0"/>
    <n v="0"/>
    <n v="20505394"/>
    <n v="0"/>
    <n v="0"/>
    <n v="4904606"/>
    <n v="4904606"/>
    <n v="4904606"/>
    <n v="4904606"/>
    <n v="490460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8"/>
    <x v="158"/>
    <x v="0"/>
    <x v="0"/>
    <n v="334278387.97000003"/>
    <n v="114747536.59999999"/>
    <n v="9897"/>
    <n v="319779441.35000002"/>
    <n v="387894174.61000001"/>
    <n v="0"/>
    <n v="0"/>
    <n v="380901294.31"/>
    <n v="362824166.31"/>
    <n v="362824166.31"/>
    <n v="362824166.31"/>
    <n v="344998690.70999998"/>
    <n v="18077128"/>
    <n v="95.2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29"/>
    <x v="159"/>
    <x v="0"/>
    <x v="0"/>
    <n v="219577371.97"/>
    <n v="114747536.59999999"/>
    <n v="9897"/>
    <n v="319779441.35000002"/>
    <n v="273193158.61000001"/>
    <n v="0"/>
    <n v="0"/>
    <n v="380901294.31"/>
    <n v="362824166.31"/>
    <n v="362824166.31"/>
    <n v="362824166.31"/>
    <n v="344998690.70999998"/>
    <n v="18077128"/>
    <n v="95.25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0"/>
    <x v="160"/>
    <x v="72"/>
    <x v="71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1"/>
    <x v="160"/>
    <x v="72"/>
    <x v="71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2"/>
    <x v="160"/>
    <x v="72"/>
    <x v="71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49"/>
    <s v="SERVICIO DE PROMOCIÓN DE LA PARTICIPACIÓN SOCIAL EN SALUD"/>
    <s v="2024053130012"/>
    <s v="IMPLEMENTACION DEL PLAN TERRITORIAL DE SALUD DEL MUNICIPIO DE GRANADA"/>
    <s v="97990"/>
    <s v="Otros servicios diversos n.c.p."/>
    <s v="5"/>
    <s v="FLS-SALUD PUBLICA"/>
    <m/>
    <x v="233"/>
    <x v="160"/>
    <x v="72"/>
    <x v="71"/>
    <n v="0"/>
    <n v="0"/>
    <n v="0"/>
    <n v="14575000.029999999"/>
    <n v="0"/>
    <n v="0"/>
    <n v="0"/>
    <n v="14575000.029999999"/>
    <n v="14575000"/>
    <n v="14575000"/>
    <n v="14575000"/>
    <n v="14575000"/>
    <n v="0.03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3"/>
    <x v="160"/>
    <x v="72"/>
    <x v="71"/>
    <n v="18472485.73"/>
    <n v="5656898.5999999996"/>
    <n v="0"/>
    <n v="1.32"/>
    <n v="14575000"/>
    <n v="0"/>
    <n v="0"/>
    <n v="9554385.6500000004"/>
    <n v="6000000"/>
    <n v="6000000"/>
    <n v="6000000"/>
    <n v="6000000"/>
    <n v="3554385.65"/>
    <n v="62.8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4"/>
    <x v="160"/>
    <x v="72"/>
    <x v="71"/>
    <n v="18472485.73"/>
    <n v="5656898.5999999996"/>
    <n v="0"/>
    <n v="0"/>
    <n v="24129384.329999998"/>
    <n v="0"/>
    <n v="0"/>
    <n v="0"/>
    <n v="0"/>
    <n v="0"/>
    <n v="0"/>
    <n v="0"/>
    <n v="0"/>
    <n v="0"/>
  </r>
  <r>
    <s v="1 - ADMINISTRACIÓN CENTRAL"/>
    <x v="12"/>
    <x v="12"/>
    <x v="25"/>
    <s v="1905049"/>
    <s v="SERVICIO DE PROMOCIÓN DE LA PARTICIPACIÓN SOCIAL EN SALUD"/>
    <s v="2024053130012"/>
    <s v="IMPLEMENTACION DEL PLAN TERRITORIAL DE SALUD DEL MUNICIPIO DE GRANADA"/>
    <s v="97990"/>
    <s v="Otros servicios diversos n.c.p."/>
    <s v="5"/>
    <s v="FLS-SALUD PUBLICA"/>
    <m/>
    <x v="235"/>
    <x v="160"/>
    <x v="72"/>
    <x v="71"/>
    <n v="0"/>
    <n v="0"/>
    <n v="0"/>
    <n v="17600000"/>
    <n v="0"/>
    <n v="0"/>
    <n v="0"/>
    <n v="17600000"/>
    <n v="17600000"/>
    <n v="17600000"/>
    <n v="17600000"/>
    <n v="176000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5"/>
    <x v="160"/>
    <x v="72"/>
    <x v="71"/>
    <n v="18472485.73"/>
    <n v="5656898.5999999996"/>
    <n v="0"/>
    <n v="0"/>
    <n v="17600000"/>
    <n v="0"/>
    <n v="0"/>
    <n v="6529384.3300000001"/>
    <n v="6000000"/>
    <n v="6000000"/>
    <n v="6000000"/>
    <n v="6000000"/>
    <n v="529384.32999999996"/>
    <n v="91.89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6"/>
    <x v="160"/>
    <x v="72"/>
    <x v="71"/>
    <n v="18472485.73"/>
    <n v="5656898.5999999996"/>
    <n v="0"/>
    <n v="0"/>
    <n v="0"/>
    <n v="0"/>
    <n v="0"/>
    <n v="24129384.329999998"/>
    <n v="18300000"/>
    <n v="18300000"/>
    <n v="18300000"/>
    <n v="12800000"/>
    <n v="5829384.3300000001"/>
    <n v="75.84"/>
  </r>
  <r>
    <s v="1 - ADMINISTRACIÓN CENTRAL"/>
    <x v="12"/>
    <x v="12"/>
    <x v="25"/>
    <s v="190504900"/>
    <s v="ESTRATEGIAS DE PROMOCIÓN DE LA PARTICIPACIÓN SOCIAL EN SALUD IMPLEMENTADAS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7"/>
    <x v="160"/>
    <x v="72"/>
    <x v="71"/>
    <n v="18472486.129999999"/>
    <n v="5656898.5999999996"/>
    <n v="0"/>
    <n v="0"/>
    <n v="6557973"/>
    <n v="0"/>
    <n v="0"/>
    <n v="17571411.73"/>
    <n v="13387515.27"/>
    <n v="13387515.27"/>
    <n v="13387515.27"/>
    <n v="13387515.27"/>
    <n v="4183896.46"/>
    <n v="76.19"/>
  </r>
  <r>
    <s v="1 - ADMINISTRACIÓN CENTRAL"/>
    <x v="12"/>
    <x v="12"/>
    <x v="25"/>
    <s v="190505400"/>
    <s v="ESTRATEGIAS DE PROMOCION DE LA SALUD IMPLEMENTADAS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8"/>
    <x v="160"/>
    <x v="72"/>
    <x v="71"/>
    <n v="18472485.73"/>
    <n v="5656898.5999999996"/>
    <n v="0"/>
    <n v="0"/>
    <n v="0"/>
    <n v="0"/>
    <n v="0"/>
    <n v="24129384.329999998"/>
    <n v="23772485.73"/>
    <n v="23772485.73"/>
    <n v="23772485.73"/>
    <n v="23772485.73"/>
    <n v="356898.6"/>
    <n v="98.52"/>
  </r>
  <r>
    <s v="1 - ADMINISTRACIÓN CENTRAL"/>
    <x v="12"/>
    <x v="12"/>
    <x v="25"/>
    <s v="190505400"/>
    <s v="ESTRATEGIAS DE PROMOCION DE LA SALUD IMPLEMENTADAS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8"/>
    <x v="161"/>
    <x v="73"/>
    <x v="72"/>
    <n v="0"/>
    <n v="241103.2"/>
    <n v="3958.8"/>
    <n v="0"/>
    <n v="0"/>
    <n v="0"/>
    <n v="0"/>
    <n v="237144.4"/>
    <n v="0"/>
    <n v="0"/>
    <n v="0"/>
    <n v="0"/>
    <n v="237144.4"/>
    <n v="0"/>
  </r>
  <r>
    <s v="1 - ADMINISTRACIÓN CENTRAL"/>
    <x v="12"/>
    <x v="12"/>
    <x v="25"/>
    <s v="190505002"/>
    <s v="ENTIDADES TERRITORIALES ASISTIDAS TÉCNICAMENTE"/>
    <s v="2024053130012"/>
    <s v="IMPLEMENTACION DEL PLAN TERRITORIAL DE SALUD DEL MUNICIPIO DE GRANADA"/>
    <s v="91122"/>
    <s v="Servicios de la administración pública relacionados con la salud"/>
    <s v="5"/>
    <s v="FLS-SALUD PUBLICA"/>
    <m/>
    <x v="239"/>
    <x v="162"/>
    <x v="26"/>
    <x v="25"/>
    <n v="0"/>
    <n v="50000000"/>
    <n v="0"/>
    <n v="0"/>
    <n v="0"/>
    <n v="0"/>
    <n v="0"/>
    <n v="50000000"/>
    <n v="50000000"/>
    <n v="50000000"/>
    <n v="50000000"/>
    <n v="50000000"/>
    <n v="0"/>
    <n v="100"/>
  </r>
  <r>
    <s v="1 - ADMINISTRACIÓN CENTRAL"/>
    <x v="12"/>
    <x v="12"/>
    <x v="25"/>
    <s v="190504900"/>
    <s v="ESTRATEGIAS DE PROMOCIÓN DE LA PARTICIPACIÓN SOCIAL EN SALUD IMPLEMENTADAS"/>
    <s v="2024053130012"/>
    <s v="IMPLEMENTACION DEL PLAN TERRITORIAL DE SALUD DEL MUNICIPIO DE GRANADA"/>
    <s v="91122"/>
    <s v="Servicios de la administración pública relacionados con la salud"/>
    <s v="0"/>
    <s v="NO APLICA"/>
    <m/>
    <x v="240"/>
    <x v="163"/>
    <x v="74"/>
    <x v="73"/>
    <n v="0"/>
    <n v="3030317"/>
    <n v="0"/>
    <n v="0"/>
    <n v="0"/>
    <n v="0"/>
    <n v="0"/>
    <n v="3030317"/>
    <n v="0"/>
    <n v="0"/>
    <n v="0"/>
    <n v="0"/>
    <n v="3030317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0"/>
    <x v="163"/>
    <x v="17"/>
    <x v="16"/>
    <n v="16527514"/>
    <n v="0"/>
    <n v="0"/>
    <n v="0"/>
    <n v="4667247.29"/>
    <n v="0"/>
    <n v="0"/>
    <n v="11860266.710000001"/>
    <n v="11860266.710000001"/>
    <n v="11860266.710000001"/>
    <n v="11860266.710000001"/>
    <n v="11860266.710000001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0"/>
    <x v="164"/>
    <x v="72"/>
    <x v="71"/>
    <n v="0"/>
    <n v="5656898.5999999996"/>
    <n v="0"/>
    <n v="71251016"/>
    <n v="69827915"/>
    <n v="0"/>
    <n v="0"/>
    <n v="7079999.5999999996"/>
    <n v="7079999"/>
    <n v="7079999"/>
    <n v="7079999"/>
    <n v="7079999"/>
    <n v="0.6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1"/>
    <x v="165"/>
    <x v="72"/>
    <x v="71"/>
    <n v="0"/>
    <n v="0"/>
    <n v="0"/>
    <n v="10910000"/>
    <n v="0"/>
    <n v="0"/>
    <n v="0"/>
    <n v="10910000"/>
    <n v="10910000"/>
    <n v="10910000"/>
    <n v="10910000"/>
    <n v="1091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2"/>
    <x v="166"/>
    <x v="72"/>
    <x v="71"/>
    <n v="0"/>
    <n v="0"/>
    <n v="0"/>
    <n v="2820000"/>
    <n v="0"/>
    <n v="0"/>
    <n v="0"/>
    <n v="2820000"/>
    <n v="2820000"/>
    <n v="2820000"/>
    <n v="2820000"/>
    <n v="28200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0"/>
    <s v="SIN ATRIBUTO"/>
    <m/>
    <x v="242"/>
    <x v="166"/>
    <x v="17"/>
    <x v="16"/>
    <n v="36797486"/>
    <n v="0"/>
    <n v="0"/>
    <n v="0"/>
    <n v="19997486"/>
    <n v="0"/>
    <n v="0"/>
    <n v="16800000"/>
    <n v="16800000"/>
    <n v="16800000"/>
    <n v="16800000"/>
    <n v="168000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0"/>
    <s v="SIN ATRIBUTO"/>
    <m/>
    <x v="242"/>
    <x v="166"/>
    <x v="13"/>
    <x v="12"/>
    <n v="0"/>
    <n v="0"/>
    <n v="0"/>
    <n v="43450000"/>
    <n v="43450000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3"/>
    <x v="167"/>
    <x v="72"/>
    <x v="71"/>
    <n v="0"/>
    <n v="0"/>
    <n v="0"/>
    <n v="25560000"/>
    <n v="0"/>
    <n v="0"/>
    <n v="0"/>
    <n v="25560000"/>
    <n v="25560000"/>
    <n v="25560000"/>
    <n v="25560000"/>
    <n v="2556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4"/>
    <x v="168"/>
    <x v="72"/>
    <x v="71"/>
    <n v="0"/>
    <n v="0"/>
    <n v="0"/>
    <n v="10120000"/>
    <n v="0"/>
    <n v="0"/>
    <n v="0"/>
    <n v="10120000"/>
    <n v="10120000"/>
    <n v="10120000"/>
    <n v="10120000"/>
    <n v="1012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5"/>
    <x v="169"/>
    <x v="72"/>
    <x v="71"/>
    <n v="0"/>
    <n v="0"/>
    <n v="0"/>
    <n v="1320000"/>
    <n v="0"/>
    <n v="0"/>
    <n v="0"/>
    <n v="1320000"/>
    <n v="1320000"/>
    <n v="1320000"/>
    <n v="1320000"/>
    <n v="132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0"/>
    <s v="SIN ATRIBUTO"/>
    <m/>
    <x v="246"/>
    <x v="170"/>
    <x v="72"/>
    <x v="71"/>
    <n v="0"/>
    <n v="0"/>
    <n v="0"/>
    <n v="5940000"/>
    <n v="0"/>
    <n v="0"/>
    <n v="0"/>
    <n v="5940000"/>
    <n v="5940000"/>
    <n v="5940000"/>
    <n v="5940000"/>
    <n v="594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7"/>
    <x v="165"/>
    <x v="72"/>
    <x v="71"/>
    <n v="0"/>
    <n v="0"/>
    <n v="0"/>
    <n v="6580000"/>
    <n v="0"/>
    <n v="0"/>
    <n v="0"/>
    <n v="6580000"/>
    <n v="6580000"/>
    <n v="6580000"/>
    <n v="6580000"/>
    <n v="658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8"/>
    <x v="166"/>
    <x v="72"/>
    <x v="71"/>
    <n v="0"/>
    <n v="0"/>
    <n v="0"/>
    <n v="1400000"/>
    <n v="0"/>
    <n v="0"/>
    <n v="0"/>
    <n v="1400000"/>
    <n v="1400000"/>
    <n v="1400000"/>
    <n v="1400000"/>
    <n v="140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8"/>
    <x v="171"/>
    <x v="73"/>
    <x v="72"/>
    <n v="0"/>
    <n v="361654.8"/>
    <n v="5938.2"/>
    <n v="0"/>
    <n v="0"/>
    <n v="0"/>
    <n v="0"/>
    <n v="355716.6"/>
    <n v="0"/>
    <n v="0"/>
    <n v="0"/>
    <n v="0"/>
    <n v="355716.6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49"/>
    <x v="167"/>
    <x v="72"/>
    <x v="71"/>
    <n v="0"/>
    <n v="0"/>
    <n v="0"/>
    <n v="10480000"/>
    <n v="0"/>
    <n v="0"/>
    <n v="0"/>
    <n v="10480000"/>
    <n v="10480000"/>
    <n v="10480000"/>
    <n v="10480000"/>
    <n v="1048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50"/>
    <x v="167"/>
    <x v="72"/>
    <x v="71"/>
    <n v="0"/>
    <n v="0"/>
    <n v="0"/>
    <n v="90253424"/>
    <n v="0"/>
    <n v="0"/>
    <n v="0"/>
    <n v="90253424"/>
    <n v="90253424"/>
    <n v="90253424"/>
    <n v="90253424"/>
    <n v="82473424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51"/>
    <x v="168"/>
    <x v="72"/>
    <x v="71"/>
    <n v="0"/>
    <n v="0"/>
    <n v="0"/>
    <n v="7520000"/>
    <n v="0"/>
    <n v="0"/>
    <n v="0"/>
    <n v="7520000"/>
    <n v="7520000"/>
    <n v="7520000"/>
    <n v="7520000"/>
    <n v="7520000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91122"/>
    <s v="Servicios de la administración pública relacionados con la salud"/>
    <s v="0"/>
    <s v="NO APLICA"/>
    <m/>
    <x v="252"/>
    <x v="167"/>
    <x v="74"/>
    <x v="73"/>
    <n v="0"/>
    <n v="4545475.5999999996"/>
    <n v="0"/>
    <n v="0"/>
    <n v="0"/>
    <n v="0"/>
    <n v="0"/>
    <n v="4545475.5999999996"/>
    <n v="4545475.5999999996"/>
    <n v="4545475.5999999996"/>
    <n v="4545475.5999999996"/>
    <n v="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"/>
    <s v="NO APLICA"/>
    <m/>
    <x v="253"/>
    <x v="172"/>
    <x v="72"/>
    <x v="71"/>
    <n v="71251016"/>
    <n v="0"/>
    <n v="0"/>
    <n v="0"/>
    <n v="71251016"/>
    <n v="0"/>
    <n v="0"/>
    <n v="0"/>
    <n v="0"/>
    <n v="0"/>
    <n v="0"/>
    <n v="0"/>
    <n v="0"/>
    <n v="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91122"/>
    <s v="Servicios de la administración pública relacionados con la salud"/>
    <s v="0"/>
    <s v="NO APLICA"/>
    <m/>
    <x v="253"/>
    <x v="172"/>
    <x v="13"/>
    <x v="12"/>
    <n v="43450000"/>
    <n v="0"/>
    <n v="0"/>
    <n v="0"/>
    <n v="4345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54"/>
    <x v="121"/>
    <x v="0"/>
    <x v="0"/>
    <n v="0"/>
    <n v="271864999.00999999"/>
    <n v="43143000"/>
    <n v="12320000"/>
    <n v="58557471"/>
    <n v="0"/>
    <n v="0"/>
    <n v="182484528.00999999"/>
    <n v="93863990"/>
    <n v="93863990"/>
    <n v="93863990"/>
    <n v="88501354"/>
    <n v="88620538.010000005"/>
    <n v="51.44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21"/>
    <x v="20"/>
    <n v="0"/>
    <n v="30181354"/>
    <n v="0"/>
    <n v="0"/>
    <n v="0"/>
    <n v="0"/>
    <n v="0"/>
    <n v="30181354"/>
    <n v="30181354"/>
    <n v="30181354"/>
    <n v="30181354"/>
    <n v="30181354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40"/>
    <x v="39"/>
    <n v="0"/>
    <n v="23143000"/>
    <n v="0"/>
    <n v="12320000"/>
    <n v="14363000"/>
    <n v="0"/>
    <n v="0"/>
    <n v="21100000"/>
    <n v="21100000"/>
    <n v="21100000"/>
    <n v="21100000"/>
    <n v="21100000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14"/>
    <x v="13"/>
    <n v="0"/>
    <n v="85604050"/>
    <n v="0"/>
    <n v="0"/>
    <n v="0"/>
    <n v="0"/>
    <n v="0"/>
    <n v="85604050"/>
    <n v="5362636"/>
    <n v="5362636"/>
    <n v="5362636"/>
    <n v="0"/>
    <n v="80241414"/>
    <n v="6.26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37"/>
    <x v="36"/>
    <n v="0"/>
    <n v="11000000"/>
    <n v="0"/>
    <n v="0"/>
    <n v="0"/>
    <n v="0"/>
    <n v="0"/>
    <n v="11000000"/>
    <n v="9343336.4499999993"/>
    <n v="9343336.4499999993"/>
    <n v="9343336.4499999993"/>
    <n v="9343336.4499999993"/>
    <n v="1656663.55"/>
    <n v="84.94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97990"/>
    <s v="Otros servicios diversos n.c.p."/>
    <s v="00"/>
    <s v="SIN ATRIBUTO"/>
    <m/>
    <x v="255"/>
    <x v="122"/>
    <x v="38"/>
    <x v="37"/>
    <n v="0"/>
    <n v="7876663.5499999998"/>
    <n v="0"/>
    <n v="0"/>
    <n v="0"/>
    <n v="0"/>
    <n v="0"/>
    <n v="7876663.5499999998"/>
    <n v="7876663.5499999998"/>
    <n v="7876663.5499999998"/>
    <n v="7876663.5499999998"/>
    <n v="7876663.5499999998"/>
    <n v="0"/>
    <n v="100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91112"/>
    <s v="Servicios ejecutivos de la administración pública"/>
    <s v="00"/>
    <s v="SIN ATRIBUTO"/>
    <m/>
    <x v="255"/>
    <x v="122"/>
    <x v="40"/>
    <x v="39"/>
    <n v="0"/>
    <n v="20000000"/>
    <n v="0"/>
    <n v="0"/>
    <n v="0"/>
    <n v="0"/>
    <n v="0"/>
    <n v="20000000"/>
    <n v="20000000"/>
    <n v="20000000"/>
    <n v="20000000"/>
    <n v="20000000"/>
    <n v="0"/>
    <n v="100"/>
  </r>
  <r>
    <s v="1 - ADMINISTRACIÓN CENTRAL"/>
    <x v="4"/>
    <x v="4"/>
    <x v="4"/>
    <s v="2201044"/>
    <s v="SERVICIOS CONEXOS A LA PRESTACIÓN DEL SERVICIO EDUCATIVO OFICIAL"/>
    <s v="2021053130007"/>
    <s v="MEJORAMIENTO DE LA CALIDAD EDUCATIVA EN EL MUNICIPIO DE GRANADA"/>
    <s v="91112"/>
    <s v="Servicios ejecutivos de la administración pública"/>
    <s v="00"/>
    <s v="SIN ATRIBUTO"/>
    <m/>
    <x v="255"/>
    <x v="122"/>
    <x v="75"/>
    <x v="74"/>
    <n v="0"/>
    <n v="6722460"/>
    <n v="0"/>
    <n v="0"/>
    <n v="0"/>
    <n v="0"/>
    <n v="0"/>
    <n v="6722460"/>
    <n v="0"/>
    <n v="0"/>
    <n v="0"/>
    <n v="0"/>
    <n v="6722460"/>
    <n v="0"/>
  </r>
  <r>
    <s v="1 - ADMINISTRACIÓN CENTRAL"/>
    <x v="4"/>
    <x v="4"/>
    <x v="4"/>
    <s v="2201044"/>
    <s v="SERVICIOS CONEXOS A LA PRESTACIÓN DEL SERVICIO EDUCATIVO OFICIAL"/>
    <s v="2021053130007"/>
    <s v="MEJORAMIENTO DE LA CALIDAD EDUCATIVA EN EL MUNICIPIO DE GRANADA"/>
    <s v="91112"/>
    <s v="Servicios ejecutivos de la administración pública"/>
    <s v="00"/>
    <s v="SIN ATRIBUTO"/>
    <m/>
    <x v="255"/>
    <x v="122"/>
    <x v="40"/>
    <x v="39"/>
    <n v="0"/>
    <n v="87337471.459999993"/>
    <n v="43143000"/>
    <n v="0"/>
    <n v="44194471"/>
    <n v="0"/>
    <n v="0"/>
    <n v="0.46"/>
    <n v="0"/>
    <n v="0"/>
    <n v="0"/>
    <n v="0"/>
    <n v="0.4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56"/>
    <x v="125"/>
    <x v="0"/>
    <x v="0"/>
    <n v="790073360.60000002"/>
    <n v="438211490"/>
    <n v="196837982"/>
    <n v="25362417.530000001"/>
    <n v="723751224.60000002"/>
    <n v="0"/>
    <n v="0"/>
    <n v="333058061.52999997"/>
    <n v="306822952.52999997"/>
    <n v="306822952.52999997"/>
    <n v="208836520"/>
    <n v="208836520"/>
    <n v="26235109"/>
    <n v="92.12"/>
  </r>
  <r>
    <s v="1 - ADMINISTRACIÓN CENTRAL"/>
    <x v="6"/>
    <x v="6"/>
    <x v="21"/>
    <s v="3202043"/>
    <s v="SERVICIO APOYO FINANCIERO PARA LA IMPLEMENTACIÓN DE ESQUEMAS DE PAGO POR SERVICIO AMBIENTALES"/>
    <s v="2024053130007"/>
    <s v="FORTALECIMIENTO DE LA GESTION AMBIENTAL EN EL MUNICIPIO DE GRANADA"/>
    <s v="91112"/>
    <s v="Servicios ejecutivos de la administración pública"/>
    <s v="0"/>
    <s v="NO APLICA"/>
    <m/>
    <x v="257"/>
    <x v="152"/>
    <x v="17"/>
    <x v="16"/>
    <n v="289871428.60000002"/>
    <n v="0"/>
    <n v="0"/>
    <n v="0"/>
    <n v="289871428.60000002"/>
    <n v="0"/>
    <n v="0"/>
    <n v="0"/>
    <n v="0"/>
    <n v="0"/>
    <n v="0"/>
    <n v="0"/>
    <n v="0"/>
    <n v="0"/>
  </r>
  <r>
    <s v="1 - ADMINISTRACIÓN CENTRAL"/>
    <x v="6"/>
    <x v="6"/>
    <x v="27"/>
    <s v="3203033"/>
    <s v="SERVICIO DE ASISTENCIA TÉCNICA PARA LA PROMOCIÓN DEL USO EFICIENTE Y AHORRO DEL AGUA"/>
    <s v="2024053130007"/>
    <s v="FORTALECIMIENTO DE LA GESTION AMBIENTAL EN EL MUNICIPIO DE GRANADA"/>
    <s v="94590"/>
    <s v="Otros servicios de saneamiento"/>
    <s v="0"/>
    <s v="NO APLICA"/>
    <m/>
    <x v="258"/>
    <x v="173"/>
    <x v="17"/>
    <x v="16"/>
    <n v="18000000"/>
    <n v="0"/>
    <n v="0"/>
    <n v="0"/>
    <n v="18000000"/>
    <n v="0"/>
    <n v="0"/>
    <n v="0"/>
    <n v="0"/>
    <n v="0"/>
    <n v="0"/>
    <n v="0"/>
    <n v="0"/>
    <n v="0"/>
  </r>
  <r>
    <s v="1 - ADMINISTRACIÓN CENTRAL"/>
    <x v="6"/>
    <x v="6"/>
    <x v="28"/>
    <s v="3204003"/>
    <s v="DOCUMENTO DE ESTUDIOS TÉCNICOS PARA LA GESTIÓN DE LA INFORMACIÓN Y EL CONOCIMIENTO AMBIENTAL"/>
    <s v="2024053130007"/>
    <s v="FORTALECIMIENTO DE LA GESTION AMBIENTAL EN EL MUNICIPIO DE GRANADA"/>
    <s v="97990"/>
    <s v="Otros servicios diversos n.c.p."/>
    <s v="0"/>
    <s v="NO APLICA"/>
    <m/>
    <x v="259"/>
    <x v="174"/>
    <x v="17"/>
    <x v="16"/>
    <n v="225701932"/>
    <n v="0"/>
    <n v="0"/>
    <n v="0"/>
    <n v="225701932"/>
    <n v="0"/>
    <n v="0"/>
    <n v="0"/>
    <n v="0"/>
    <n v="0"/>
    <n v="0"/>
    <n v="0"/>
    <n v="0"/>
    <n v="0"/>
  </r>
  <r>
    <s v="1 - ADMINISTRACIÓN CENTRAL"/>
    <x v="6"/>
    <x v="6"/>
    <x v="29"/>
    <s v="3205000"/>
    <s v="ORDENAMIENTO AMBIENTAL TERRITORIAL"/>
    <s v="2024053130007"/>
    <s v="FORTALECIMIENTO DE LA GESTION AMBIENTAL EN EL MUNICIPIO DE GRANADA"/>
    <s v="94590"/>
    <s v="Otros servicios de saneamiento"/>
    <s v="0"/>
    <s v="NO APLICA"/>
    <m/>
    <x v="260"/>
    <x v="175"/>
    <x v="17"/>
    <x v="16"/>
    <n v="85500000"/>
    <n v="0"/>
    <n v="0"/>
    <n v="0"/>
    <n v="85500000"/>
    <n v="0"/>
    <n v="0"/>
    <n v="0"/>
    <n v="0"/>
    <n v="0"/>
    <n v="0"/>
    <n v="0"/>
    <n v="0"/>
    <n v="0"/>
  </r>
  <r>
    <s v="1 - ADMINISTRACIÓN CENTRAL"/>
    <x v="6"/>
    <x v="6"/>
    <x v="6"/>
    <s v="3206001"/>
    <s v="DOCUMENTOS DE PLANEACIÓN PARA LA GESTIÓN DEL CAMBIO CLIMÁTICO Y UN DESARROLLO BAJO EN CARBONO Y RESILIENTE AL CLIMA"/>
    <s v="2024053130007"/>
    <s v="FORTALECIMIENTO DE LA GESTION AMBIENTAL EN EL MUNICIPIO DE GRANADA"/>
    <s v="91119"/>
    <s v="Otros servicios de la administración pública n.c.p."/>
    <s v="00"/>
    <s v="SIN ATRIBUTO"/>
    <m/>
    <x v="261"/>
    <x v="176"/>
    <x v="17"/>
    <x v="16"/>
    <n v="0"/>
    <n v="0"/>
    <n v="0"/>
    <n v="15362417.529999999"/>
    <n v="0"/>
    <n v="0"/>
    <n v="0"/>
    <n v="15362417.529999999"/>
    <n v="15362417.529999999"/>
    <n v="15362417.529999999"/>
    <n v="0"/>
    <n v="0"/>
    <n v="0"/>
    <n v="100"/>
  </r>
  <r>
    <s v="1 - ADMINISTRACIÓN CENTRAL"/>
    <x v="6"/>
    <x v="6"/>
    <x v="6"/>
    <s v="3206002"/>
    <s v="DOCUMENTOS DE LINEAMIENTOS TÉCNICOS PARA LA GESTIÓN DEL CAMBIO CLIMÁTICO Y UN DESARROLLO BAJO EN CARBONO Y RESILIENTE AL CLIMA"/>
    <s v="2024053130007"/>
    <s v="FORTALECIMIENTO DE LA GESTION AMBIENTAL EN EL MUNICIPIO DE GRANADA"/>
    <s v="94590"/>
    <s v="Otros servicios de saneamiento"/>
    <s v="00"/>
    <s v="SIN ATRIBUTO"/>
    <m/>
    <x v="261"/>
    <x v="176"/>
    <x v="17"/>
    <x v="16"/>
    <n v="0"/>
    <n v="0"/>
    <n v="0"/>
    <n v="10000000"/>
    <n v="0"/>
    <n v="0"/>
    <n v="0"/>
    <n v="10000000"/>
    <n v="10000000"/>
    <n v="10000000"/>
    <n v="0"/>
    <n v="0"/>
    <n v="0"/>
    <n v="100"/>
  </r>
  <r>
    <s v="1 - ADMINISTRACIÓN CENTRAL"/>
    <x v="6"/>
    <x v="6"/>
    <x v="6"/>
    <s v="320600200"/>
    <s v="DOCUMENTOS DE LINEAMIENTOS TÉCNICOS REALIZADOS"/>
    <s v="2024053130007"/>
    <s v="FORTALECIMIENTO DE LA GESTION AMBIENTAL EN EL MUNICIPIO DE GRANADA"/>
    <s v="94900"/>
    <s v="Otros servicios de protección del medio ambiente n.c.p."/>
    <s v="00"/>
    <s v="SIN ATRIBUTO"/>
    <m/>
    <x v="261"/>
    <x v="176"/>
    <x v="28"/>
    <x v="27"/>
    <n v="0"/>
    <n v="255909869"/>
    <n v="190325922"/>
    <n v="0"/>
    <n v="0"/>
    <n v="0"/>
    <n v="0"/>
    <n v="65583947"/>
    <n v="65583947"/>
    <n v="65583947"/>
    <n v="0"/>
    <n v="0"/>
    <n v="0"/>
    <n v="100"/>
  </r>
  <r>
    <s v="1 - ADMINISTRACIÓN CENTRAL"/>
    <x v="6"/>
    <x v="6"/>
    <x v="6"/>
    <s v="3206004"/>
    <s v="SERVICIO DE EDUCACIÓN INFORMAL EN GESTIÓN DEL CAMBIO CLIMÁTICO PARA UN DESARROLLO BAJO EN CARBONO Y RESILIENTE AL CLIMA"/>
    <s v="2024053130007"/>
    <s v="FORTALECIMIENTO DE LA GESTION AMBIENTAL EN EL MUNICIPIO DE GRANADA"/>
    <s v="94900"/>
    <s v="Otros servicios de protección del medio ambiente n.c.p."/>
    <s v="0"/>
    <s v="NO APLICA"/>
    <m/>
    <x v="261"/>
    <x v="176"/>
    <x v="17"/>
    <x v="16"/>
    <n v="0"/>
    <n v="6512060"/>
    <n v="0"/>
    <n v="0"/>
    <n v="0"/>
    <n v="0"/>
    <n v="0"/>
    <n v="6512060"/>
    <n v="6512060"/>
    <n v="6512060"/>
    <n v="6512060"/>
    <n v="6512060"/>
    <n v="0"/>
    <n v="100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94900"/>
    <s v="Otros servicios de protección del medio ambiente n.c.p."/>
    <s v="0"/>
    <s v="NO APLICA"/>
    <m/>
    <x v="261"/>
    <x v="176"/>
    <x v="17"/>
    <x v="16"/>
    <n v="70000000"/>
    <n v="0"/>
    <n v="6512060"/>
    <n v="0"/>
    <n v="3677864"/>
    <n v="0"/>
    <n v="0"/>
    <n v="59810076"/>
    <n v="55574967"/>
    <n v="55574967"/>
    <n v="48534899"/>
    <n v="48534899"/>
    <n v="4235109"/>
    <n v="92.92"/>
  </r>
  <r>
    <s v="1 - ADMINISTRACIÓN CENTRAL"/>
    <x v="6"/>
    <x v="6"/>
    <x v="6"/>
    <s v="3206005"/>
    <s v="SERVICIO DE DIVULGACIÓN DE LA INFORMACIÓN EN GESTIÓN DEL CAMBIO CLIMÁTICO PARA UN DESARROLLO BAJO EN CARBONO Y RESILIENTE AL CLIMA"/>
    <s v="2024053130007"/>
    <s v="FORTALECIMIENTO DE LA GESTION AMBIENTAL EN EL MUNICIPIO DE GRANADA"/>
    <s v="94900"/>
    <s v="Otros servicios de protección del medio ambiente n.c.p."/>
    <s v="00"/>
    <s v="SIN ATRIBUTO"/>
    <m/>
    <x v="261"/>
    <x v="176"/>
    <x v="14"/>
    <x v="13"/>
    <n v="0"/>
    <n v="175789561"/>
    <n v="0"/>
    <n v="0"/>
    <n v="0"/>
    <n v="0"/>
    <n v="0"/>
    <n v="175789561"/>
    <n v="153789561"/>
    <n v="153789561"/>
    <n v="153789561"/>
    <n v="153789561"/>
    <n v="22000000"/>
    <n v="87.49"/>
  </r>
  <r>
    <s v="1 - ADMINISTRACIÓN CENTRAL"/>
    <x v="6"/>
    <x v="6"/>
    <x v="30"/>
    <s v="3208006"/>
    <s v="SERVICIO DE ASISTENCIA TÉCNICA PARA LA IMPLEMENTACIÓN DE LASESTRATEGIAS EDUCATIVO AMBIENTALES Y DE PARTICIPACIÓN"/>
    <s v="2024053130007"/>
    <s v="FORTALECIMIENTO DE LA GESTION AMBIENTAL EN EL MUNICIPIO DE GRANADA"/>
    <s v="97910"/>
    <s v="Servicios de acompañamiento"/>
    <s v="0"/>
    <s v="NO APLICA"/>
    <m/>
    <x v="262"/>
    <x v="177"/>
    <x v="17"/>
    <x v="16"/>
    <n v="101000000"/>
    <n v="0"/>
    <n v="0"/>
    <n v="0"/>
    <n v="101000000"/>
    <n v="0"/>
    <n v="0"/>
    <n v="0"/>
    <n v="0"/>
    <n v="0"/>
    <n v="0"/>
    <n v="0"/>
    <n v="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3"/>
    <x v="127"/>
    <x v="0"/>
    <x v="0"/>
    <n v="133248707"/>
    <n v="111908047"/>
    <n v="0"/>
    <n v="0"/>
    <n v="0"/>
    <n v="0"/>
    <n v="0"/>
    <n v="245156754"/>
    <n v="190895194"/>
    <n v="190895194"/>
    <n v="190895194"/>
    <n v="163299765"/>
    <n v="54261560"/>
    <n v="77.87"/>
  </r>
  <r>
    <s v="1 - ADMINISTRACIÓN CENTRAL"/>
    <x v="7"/>
    <x v="7"/>
    <x v="7"/>
    <s v="3301053"/>
    <s v="SERVICIO DE PROMOCIÓN DE ACTIVIDADES CULTURALES"/>
    <s v="2024053130006"/>
    <s v="CONSOLIDACION DE LOS PROCESOS CULTURALES Y ARTISTICOS DEL MUNICIPIO DE GRANADA"/>
    <s v="92911"/>
    <s v="Servicios de educación artística y cultural"/>
    <s v="0"/>
    <s v="NO APLICA"/>
    <m/>
    <x v="264"/>
    <x v="128"/>
    <x v="60"/>
    <x v="59"/>
    <n v="65208707"/>
    <n v="0"/>
    <n v="0"/>
    <n v="0"/>
    <n v="0"/>
    <n v="0"/>
    <n v="0"/>
    <n v="65208707"/>
    <n v="65208707"/>
    <n v="65208707"/>
    <n v="65208707"/>
    <n v="65208707"/>
    <n v="0"/>
    <n v="10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91124"/>
    <s v="Servicios de la administración pública relacionados con la recreación, la cultura y la religión"/>
    <s v="0"/>
    <s v="NO APLICA"/>
    <m/>
    <x v="264"/>
    <x v="128"/>
    <x v="14"/>
    <x v="13"/>
    <n v="0"/>
    <n v="97908047"/>
    <n v="0"/>
    <n v="0"/>
    <n v="0"/>
    <n v="0"/>
    <n v="0"/>
    <n v="97908047"/>
    <n v="43646487"/>
    <n v="43646487"/>
    <n v="43646487"/>
    <n v="35885687"/>
    <n v="54261560"/>
    <n v="44.58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92911"/>
    <s v="Servicios de educación artística y cultural"/>
    <s v="0"/>
    <s v="NO APLICA"/>
    <m/>
    <x v="264"/>
    <x v="128"/>
    <x v="17"/>
    <x v="16"/>
    <n v="22680000"/>
    <n v="0"/>
    <n v="0"/>
    <n v="0"/>
    <n v="0"/>
    <n v="0"/>
    <n v="0"/>
    <n v="22680000"/>
    <n v="22680000"/>
    <n v="22680000"/>
    <n v="22680000"/>
    <n v="18494548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92911"/>
    <s v="Servicios de educación artística y cultural"/>
    <s v="0"/>
    <s v="NO APLICA"/>
    <m/>
    <x v="264"/>
    <x v="128"/>
    <x v="13"/>
    <x v="12"/>
    <n v="45360000"/>
    <n v="0"/>
    <n v="0"/>
    <n v="0"/>
    <n v="0"/>
    <n v="0"/>
    <n v="0"/>
    <n v="45360000"/>
    <n v="45360000"/>
    <n v="45360000"/>
    <n v="45360000"/>
    <n v="43710823"/>
    <n v="0"/>
    <n v="100"/>
  </r>
  <r>
    <s v="1 - ADMINISTRACIÓN CENTRAL"/>
    <x v="7"/>
    <x v="7"/>
    <x v="7"/>
    <s v="330112600"/>
    <s v="PROCESOS DE FORMACIÓN ATENDIDOS"/>
    <s v="2024053130006"/>
    <s v="CONSOLIDACION DE LOS PROCESOS CULTURALES Y ARTISTICOS DEL MUNICIPIO DE GRANADA"/>
    <s v="92911"/>
    <s v="Servicios de educación artística y cultural"/>
    <s v="00"/>
    <s v="SIN ATRIBUTO"/>
    <m/>
    <x v="264"/>
    <x v="128"/>
    <x v="76"/>
    <x v="75"/>
    <n v="0"/>
    <n v="14000000"/>
    <n v="0"/>
    <n v="0"/>
    <n v="0"/>
    <n v="0"/>
    <n v="0"/>
    <n v="14000000"/>
    <n v="14000000"/>
    <n v="14000000"/>
    <n v="1400000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5"/>
    <x v="178"/>
    <x v="0"/>
    <x v="0"/>
    <n v="101000000"/>
    <n v="0"/>
    <n v="0"/>
    <n v="0"/>
    <n v="71000000"/>
    <n v="0"/>
    <n v="0"/>
    <n v="30000000"/>
    <n v="30000000"/>
    <n v="30000000"/>
    <n v="21166990"/>
    <n v="21166990"/>
    <n v="0"/>
    <n v="100"/>
  </r>
  <r>
    <s v="1 - ADMINISTRACIÓN CENTRAL"/>
    <x v="0"/>
    <x v="0"/>
    <x v="0"/>
    <s v="000000"/>
    <s v="SIN PRODUCTO"/>
    <s v="2024051130013"/>
    <s v="MEJORAMIENTO DE LAS CONDICIONES DE TRANSITO Y MOVILIDAD EN EL MUNICIPIO DE GRANADA"/>
    <s v="91136"/>
    <s v="Servicios de la administración pública relacionados con el turismo"/>
    <s v="0"/>
    <s v="NO APLICA"/>
    <m/>
    <x v="266"/>
    <x v="179"/>
    <x v="13"/>
    <x v="12"/>
    <n v="71000000"/>
    <n v="0"/>
    <n v="0"/>
    <n v="0"/>
    <n v="71000000"/>
    <n v="0"/>
    <n v="0"/>
    <n v="0"/>
    <n v="0"/>
    <n v="0"/>
    <n v="0"/>
    <n v="0"/>
    <n v="0"/>
    <n v="0"/>
  </r>
  <r>
    <s v="1 - ADMINISTRACIÓN CENTRAL"/>
    <x v="14"/>
    <x v="14"/>
    <x v="31"/>
    <s v="3502046"/>
    <s v="SERVICIO DE PROMOCIÓN TURÍSTICA"/>
    <s v="202500000021945"/>
    <s v="CONSOLIDACIÓN DEL SECTOR TURISTÍCO Y COMUNITARIO DEL MUNICIPIO DE GRANADA"/>
    <s v="91136"/>
    <s v="Servicios de la administración pública relacionados con el turismo"/>
    <s v="0"/>
    <s v="NO APLICA"/>
    <m/>
    <x v="266"/>
    <x v="179"/>
    <x v="17"/>
    <x v="16"/>
    <n v="30000000"/>
    <n v="0"/>
    <n v="0"/>
    <n v="0"/>
    <n v="0"/>
    <n v="0"/>
    <n v="0"/>
    <n v="30000000"/>
    <n v="30000000"/>
    <n v="30000000"/>
    <n v="21166990"/>
    <n v="2116699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67"/>
    <x v="180"/>
    <x v="0"/>
    <x v="0"/>
    <n v="0"/>
    <n v="0"/>
    <n v="0"/>
    <n v="71000000"/>
    <n v="0"/>
    <n v="0"/>
    <n v="0"/>
    <n v="71000000"/>
    <n v="71000000"/>
    <n v="71000000"/>
    <n v="71000000"/>
    <n v="71000000"/>
    <n v="0"/>
    <n v="100"/>
  </r>
  <r>
    <s v="1 - ADMINISTRACIÓN CENTRAL"/>
    <x v="15"/>
    <x v="15"/>
    <x v="32"/>
    <s v="3602013"/>
    <s v="SERVICIO DE GESTIÓN PARA EL EMPRENDIMIENTO"/>
    <s v="202500000021553"/>
    <s v="CONSOLIDACIÓN DEL EMPRENDIMIENTO Y EL EMPLEO EN EL MUNICIPIO DE GRANADA"/>
    <s v="97910"/>
    <s v="Servicios de acompañamiento"/>
    <s v="00"/>
    <s v="SIN ATRIBUTO"/>
    <m/>
    <x v="268"/>
    <x v="181"/>
    <x v="13"/>
    <x v="12"/>
    <n v="0"/>
    <n v="0"/>
    <n v="0"/>
    <n v="71000000"/>
    <n v="0"/>
    <n v="0"/>
    <n v="0"/>
    <n v="71000000"/>
    <n v="71000000"/>
    <n v="71000000"/>
    <n v="71000000"/>
    <n v="71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69"/>
    <x v="129"/>
    <x v="0"/>
    <x v="0"/>
    <n v="219500000"/>
    <n v="10000000"/>
    <n v="10000000"/>
    <n v="22800000"/>
    <n v="12419910"/>
    <n v="0"/>
    <n v="0"/>
    <n v="229880090"/>
    <n v="219875748"/>
    <n v="219875748"/>
    <n v="191039788"/>
    <n v="183304788"/>
    <n v="10004342"/>
    <n v="95.65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93199"/>
    <s v="Otros servicios sanitarios n.c.p."/>
    <s v="00"/>
    <s v="SIN ATRIBUTO"/>
    <m/>
    <x v="270"/>
    <x v="131"/>
    <x v="17"/>
    <x v="16"/>
    <n v="104500000"/>
    <n v="0"/>
    <n v="0"/>
    <n v="0"/>
    <n v="0"/>
    <n v="0"/>
    <n v="0"/>
    <n v="104500000"/>
    <n v="104499800"/>
    <n v="104499800"/>
    <n v="104499800"/>
    <n v="104499800"/>
    <n v="20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8"/>
    <s v="FORTALECIMIENTO A LA GESTION PUBLICA DEL MUNICIPIO DE GRANADA"/>
    <s v="93199"/>
    <s v="Otros servicios sanitarios n.c.p."/>
    <s v="00"/>
    <s v="SIN ATRIBUTO"/>
    <m/>
    <x v="270"/>
    <x v="131"/>
    <x v="30"/>
    <x v="29"/>
    <n v="0"/>
    <n v="0"/>
    <n v="0"/>
    <n v="2800000"/>
    <n v="0"/>
    <n v="0"/>
    <n v="0"/>
    <n v="2800000"/>
    <n v="2800000"/>
    <n v="2800000"/>
    <n v="2800000"/>
    <n v="2800000"/>
    <n v="0"/>
    <n v="100"/>
  </r>
  <r>
    <s v="1 - ADMINISTRACIÓN CENTRAL"/>
    <x v="8"/>
    <x v="8"/>
    <x v="9"/>
    <s v="4003008"/>
    <s v="SERVICIO DE APOYO FINANCIERO A LOS PLANES, PROGRAMAS Y PROYECTOS DE AGUA POTABLE Y SANEAMIENTO BÁSICO"/>
    <s v="2024053130018"/>
    <s v="FORTALECIMIENTO A LA GESTION PUBLICA DEL MUNICIPIO DE GRANADA"/>
    <s v="93199"/>
    <s v="Otros servicios sanitarios n.c.p."/>
    <s v="00"/>
    <s v="SIN ATRIBUTO"/>
    <m/>
    <x v="270"/>
    <x v="131"/>
    <x v="24"/>
    <x v="23"/>
    <n v="0"/>
    <n v="0"/>
    <n v="0"/>
    <n v="20000000"/>
    <n v="0"/>
    <n v="0"/>
    <n v="0"/>
    <n v="20000000"/>
    <n v="20000000"/>
    <n v="20000000"/>
    <n v="20000000"/>
    <n v="20000000"/>
    <n v="0"/>
    <n v="100"/>
  </r>
  <r>
    <s v="1 - ADMINISTRACIÓN CENTRAL"/>
    <x v="8"/>
    <x v="8"/>
    <x v="9"/>
    <s v="400300800"/>
    <s v="PROYECTOS DE ACUEDUCTO, ALCANTARILLADO Y ASEO APOYADOS FINANCIERAMENTE"/>
    <s v="2024053130011"/>
    <s v="MEJORAMIENTO EN LA PRESTACION DEL SERVICIO DE AGUA POTABLE Y SANEAMIENTO BASICO EN EL MUNICIPO DE GRANADA"/>
    <s v="94900"/>
    <s v="Otros servicios de protección del medio ambiente n.c.p."/>
    <s v="0"/>
    <s v="NO APLICA"/>
    <m/>
    <x v="270"/>
    <x v="131"/>
    <x v="31"/>
    <x v="30"/>
    <n v="115000000"/>
    <n v="0"/>
    <n v="10000000"/>
    <n v="0"/>
    <n v="12419910"/>
    <n v="0"/>
    <n v="0"/>
    <n v="92580090"/>
    <n v="92575948"/>
    <n v="92575948"/>
    <n v="63739988"/>
    <n v="56004988"/>
    <n v="4142"/>
    <n v="100"/>
  </r>
  <r>
    <s v="1 - ADMINISTRACIÓN CENTRAL"/>
    <x v="8"/>
    <x v="8"/>
    <x v="9"/>
    <s v="400301500"/>
    <s v="ACUEDUCTOS CONSTRUIDOS"/>
    <s v="2024053130011"/>
    <s v="MEJORAMIENTO EN LA PRESTACION DEL SERVICIO DE AGUA POTABLE Y SANEAMIENTO BASICO EN EL MUNICIPO DE GRANADA"/>
    <s v="93199"/>
    <s v="Otros servicios sanitarios n.c.p."/>
    <s v="0"/>
    <s v="NO APLICA"/>
    <m/>
    <x v="270"/>
    <x v="131"/>
    <x v="31"/>
    <x v="30"/>
    <n v="0"/>
    <n v="10000000"/>
    <n v="0"/>
    <n v="0"/>
    <n v="0"/>
    <n v="0"/>
    <n v="0"/>
    <n v="10000000"/>
    <n v="0"/>
    <n v="0"/>
    <n v="0"/>
    <n v="0"/>
    <n v="1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1"/>
    <x v="154"/>
    <x v="0"/>
    <x v="0"/>
    <n v="172116284.69999999"/>
    <n v="96570454.709999993"/>
    <n v="18442000"/>
    <n v="8000000"/>
    <n v="31903684.699999999"/>
    <n v="0"/>
    <n v="0"/>
    <n v="226341054.71000001"/>
    <n v="225382192.22"/>
    <n v="225382192.22"/>
    <n v="210882192.22"/>
    <n v="202345192.22"/>
    <n v="958862.49"/>
    <n v="99.58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7990"/>
    <s v="Otros servicios diversos n.c.p."/>
    <s v="0"/>
    <s v="NO APLICA"/>
    <m/>
    <x v="272"/>
    <x v="182"/>
    <x v="13"/>
    <x v="12"/>
    <n v="3503455.35"/>
    <n v="18442000"/>
    <n v="0"/>
    <n v="0"/>
    <n v="0"/>
    <n v="0"/>
    <n v="0"/>
    <n v="21945455.350000001"/>
    <n v="21945455"/>
    <n v="21945455"/>
    <n v="18445455"/>
    <n v="18445455"/>
    <n v="0.35"/>
    <n v="100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x v="2"/>
    <x v="2"/>
    <n v="4296544.6500000004"/>
    <n v="0"/>
    <n v="0"/>
    <n v="0"/>
    <n v="0"/>
    <n v="0"/>
    <n v="0"/>
    <n v="4296544.6500000004"/>
    <n v="4296544.6500000004"/>
    <n v="4296544.6500000004"/>
    <n v="4296544.6500000004"/>
    <n v="4296544.6500000004"/>
    <n v="0"/>
    <n v="100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x v="19"/>
    <x v="18"/>
    <n v="0"/>
    <n v="25000000"/>
    <n v="0"/>
    <n v="0"/>
    <n v="0"/>
    <n v="0"/>
    <n v="0"/>
    <n v="25000000"/>
    <n v="24685464.219999999"/>
    <n v="24685464.219999999"/>
    <n v="21685464.219999999"/>
    <n v="14855464.220000001"/>
    <n v="314535.78000000003"/>
    <n v="98.74"/>
  </r>
  <r>
    <s v="1 - ADMINISTRACIÓN CENTRAL"/>
    <x v="11"/>
    <x v="11"/>
    <x v="33"/>
    <s v="410203800"/>
    <s v="NIÑOS, NIÑAS, ADOLESCENTES Y JÓVENES ATENDIDIOS EN LOS SERVICIOS DE RESTABLECIMIENTO EN LA ADMINISTRACIÓN DE JUSTICIA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x v="77"/>
    <x v="76"/>
    <n v="0"/>
    <n v="78944"/>
    <n v="0"/>
    <n v="0"/>
    <n v="0"/>
    <n v="0"/>
    <n v="0"/>
    <n v="78944"/>
    <n v="0"/>
    <n v="0"/>
    <n v="0"/>
    <n v="0"/>
    <n v="78944"/>
    <n v="0"/>
  </r>
  <r>
    <s v="1 - ADMINISTRACIÓN CENTRAL"/>
    <x v="11"/>
    <x v="11"/>
    <x v="33"/>
    <s v="410204700"/>
    <s v="AGENTES DE LA INSTITUCIONALIDAD DE INFANCIA, ADOLESCENCIA Y JUVENTUD  ASISTIDOS TÉCNICAMENTE"/>
    <s v="2024053130015"/>
    <s v="PROTECCIÓN AL DESARROLLO INTEGRAL DE LA PRIMERA INFANCIA, NIÑOS, NIÑAS Y JÓVENES DEL MUNICIPIO DE  GRANADA"/>
    <s v="91112"/>
    <s v="Servicios ejecutivos de la administración pública"/>
    <s v="0"/>
    <s v="NO APLICA"/>
    <m/>
    <x v="272"/>
    <x v="182"/>
    <x v="13"/>
    <x v="12"/>
    <n v="0"/>
    <n v="52370374"/>
    <n v="18442000"/>
    <n v="0"/>
    <n v="0"/>
    <n v="0"/>
    <n v="0"/>
    <n v="33928374"/>
    <n v="33928002.350000001"/>
    <n v="33928002.350000001"/>
    <n v="33928002.350000001"/>
    <n v="32221002.350000001"/>
    <n v="371.65"/>
    <n v="100"/>
  </r>
  <r>
    <s v="1 - ADMINISTRACIÓN CENTRAL"/>
    <x v="11"/>
    <x v="11"/>
    <x v="33"/>
    <s v="4102052"/>
    <s v="SERVICIO DE PROTECCIÓN INTEGRAL A NIÑOS, NIÑAS, ADOLESCENTES Y JOVENES"/>
    <s v="2024053130015"/>
    <s v="PROTECCIÓN AL DESARROLLO INTEGRAL DE LA PRIMERA INFANCIA, NIÑOS, NIÑAS Y JÓVENES DEL MUNICIPIO DE  GRANADA"/>
    <s v="93302"/>
    <s v="Otros servicios sociales con alojamiento para niños"/>
    <s v="00"/>
    <s v="SIN ATRIBUTO"/>
    <m/>
    <x v="272"/>
    <x v="182"/>
    <x v="78"/>
    <x v="77"/>
    <n v="0"/>
    <n v="114126"/>
    <n v="0"/>
    <n v="0"/>
    <n v="0"/>
    <n v="0"/>
    <n v="0"/>
    <n v="114126"/>
    <n v="114126"/>
    <n v="114126"/>
    <n v="114126"/>
    <n v="114126"/>
    <n v="0"/>
    <n v="100"/>
  </r>
  <r>
    <s v="1 - ADMINISTRACIÓN CENTRAL"/>
    <x v="11"/>
    <x v="11"/>
    <x v="24"/>
    <s v="4103067"/>
    <s v="Documentos de planeación"/>
    <s v="2024053130019"/>
    <s v="ATENCION INTEGRAL A LA POBLACION EN SITUACIÓN PERMANENTE DE DESPROTECCION SOCIAL"/>
    <s v="91119"/>
    <s v="Otros servicios de la administración pública n.c.p."/>
    <s v="00"/>
    <s v="SIN ATRIBUTO"/>
    <m/>
    <x v="273"/>
    <x v="156"/>
    <x v="2"/>
    <x v="2"/>
    <n v="0"/>
    <n v="0"/>
    <n v="0"/>
    <n v="3410000"/>
    <n v="0"/>
    <n v="0"/>
    <n v="0"/>
    <n v="3410000"/>
    <n v="3410000"/>
    <n v="3410000"/>
    <n v="0"/>
    <n v="0"/>
    <n v="0"/>
    <n v="100"/>
  </r>
  <r>
    <s v="1 - ADMINISTRACIÓN CENTRAL"/>
    <x v="11"/>
    <x v="11"/>
    <x v="24"/>
    <s v="4103067"/>
    <s v="Documentos de planeación"/>
    <s v="2024053130019"/>
    <s v="ATENCION INTEGRAL A LA POBLACION EN SITUACIÓN PERMANENTE DE DESPROTECCION SOCIAL"/>
    <s v="91119"/>
    <s v="Otros servicios de la administración pública n.c.p."/>
    <s v="00"/>
    <s v="SIN ATRIBUTO"/>
    <m/>
    <x v="273"/>
    <x v="156"/>
    <x v="13"/>
    <x v="12"/>
    <n v="0"/>
    <n v="0"/>
    <n v="0"/>
    <n v="4590000"/>
    <n v="0"/>
    <n v="0"/>
    <n v="0"/>
    <n v="4590000"/>
    <n v="4590000"/>
    <n v="4590000"/>
    <n v="0"/>
    <n v="0"/>
    <n v="0"/>
    <n v="100"/>
  </r>
  <r>
    <s v="1 - ADMINISTRACIÓN CENTRAL"/>
    <x v="11"/>
    <x v="11"/>
    <x v="14"/>
    <s v="4104008"/>
    <s v="SERVICIO DE ATENCIÓN Y PROTECCIÓN INTEGRAL AL ADULTO MAYOR"/>
    <s v="2024053130004"/>
    <s v="ASISITENCIA AL ADULTO MAYOR DEL MUNICIPIO DE GRANADA-ANTIOQUIA"/>
    <s v="93491"/>
    <s v="Otros servicios sociales sin alojamiento para personas mayores"/>
    <s v="00"/>
    <s v="SIN ATRIBUTO"/>
    <m/>
    <x v="274"/>
    <x v="157"/>
    <x v="42"/>
    <x v="41"/>
    <n v="164316284.69999999"/>
    <n v="0"/>
    <n v="0"/>
    <n v="0"/>
    <n v="31903684.699999999"/>
    <n v="0"/>
    <n v="0"/>
    <n v="132412600"/>
    <n v="132412600"/>
    <n v="132412600"/>
    <n v="132412600"/>
    <n v="132412600"/>
    <n v="0"/>
    <n v="100"/>
  </r>
  <r>
    <s v="1 - ADMINISTRACIÓN CENTRAL"/>
    <x v="11"/>
    <x v="11"/>
    <x v="14"/>
    <s v="4104008"/>
    <s v="SERVICIO DE ATENCIÓN Y PROTECCIÓN INTEGRAL AL ADULTO MAYOR"/>
    <s v="2024053130004"/>
    <s v="ASISITENCIA AL ADULTO MAYOR DEL MUNICIPIO DE GRANADA-ANTIOQUIA"/>
    <s v="93221"/>
    <s v="Servicios de atención residencial para personas mayores"/>
    <s v="00"/>
    <s v="SIN ATRIBUTO"/>
    <m/>
    <x v="274"/>
    <x v="157"/>
    <x v="26"/>
    <x v="25"/>
    <n v="0"/>
    <n v="564531.25"/>
    <n v="0"/>
    <n v="0"/>
    <n v="0"/>
    <n v="0"/>
    <n v="0"/>
    <n v="564531.25"/>
    <n v="0"/>
    <n v="0"/>
    <n v="0"/>
    <n v="0"/>
    <n v="564531.25"/>
    <n v="0"/>
  </r>
  <r>
    <s v="1 - ADMINISTRACIÓN CENTRAL"/>
    <x v="11"/>
    <x v="11"/>
    <x v="14"/>
    <s v="4104008"/>
    <s v="SERVICIO DE ATENCIÓN Y PROTECCIÓN INTEGRAL AL ADULTO MAYOR"/>
    <s v="2024053130004"/>
    <s v="ASISITENCIA AL ADULTO MAYOR DEL MUNICIPIO DE GRANADA-ANTIOQUIA"/>
    <s v="93221"/>
    <s v="Servicios de atención residencial para personas mayores"/>
    <s v="00"/>
    <s v="SIN ATRIBUTO"/>
    <m/>
    <x v="274"/>
    <x v="157"/>
    <x v="79"/>
    <x v="78"/>
    <n v="0"/>
    <n v="479.46"/>
    <n v="0"/>
    <n v="0"/>
    <n v="0"/>
    <n v="0"/>
    <n v="0"/>
    <n v="479.46"/>
    <n v="0"/>
    <n v="0"/>
    <n v="0"/>
    <n v="0"/>
    <n v="479.4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75"/>
    <x v="183"/>
    <x v="0"/>
    <x v="0"/>
    <n v="185939452"/>
    <n v="132423012.69"/>
    <n v="5313169"/>
    <n v="0"/>
    <n v="75531285"/>
    <n v="0"/>
    <n v="0"/>
    <n v="237518010.69"/>
    <n v="174017033.99000001"/>
    <n v="174017033.99000001"/>
    <n v="174017033.99000001"/>
    <n v="168949019.99000001"/>
    <n v="63500976.700000003"/>
    <n v="73.260000000000005"/>
  </r>
  <r>
    <s v="1 - ADMINISTRACIÓN CENTRAL"/>
    <x v="9"/>
    <x v="9"/>
    <x v="10"/>
    <s v="430100100"/>
    <s v="PERSONAS BENEFICIADAS"/>
    <s v="2024053130005"/>
    <s v="FORTALECIMIENTO AL PROCESO DE FORMACION DEPORTIVA Y LA RECREACION EN EL MUNICIPIO DE GRANADA"/>
    <s v="96620"/>
    <s v="Servicios de apoyo relacionados con el deporte y la recreación"/>
    <s v="00"/>
    <s v="SIN ATRIBUTO"/>
    <m/>
    <x v="276"/>
    <x v="184"/>
    <x v="80"/>
    <x v="79"/>
    <n v="0"/>
    <n v="5313169"/>
    <n v="5313169"/>
    <n v="0"/>
    <n v="0"/>
    <n v="0"/>
    <n v="0"/>
    <n v="0"/>
    <n v="0"/>
    <n v="0"/>
    <n v="0"/>
    <n v="0"/>
    <n v="0"/>
    <n v="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2912"/>
    <s v="Servicios de educación deportiva y de recreación"/>
    <s v="0"/>
    <s v="NO APLICA"/>
    <m/>
    <x v="276"/>
    <x v="184"/>
    <x v="67"/>
    <x v="66"/>
    <n v="50400000"/>
    <n v="0"/>
    <n v="0"/>
    <n v="0"/>
    <n v="6000000"/>
    <n v="0"/>
    <n v="0"/>
    <n v="44400000"/>
    <n v="44400000"/>
    <n v="44400000"/>
    <n v="44400000"/>
    <n v="44400000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7990"/>
    <s v="Otros servicios diversos n.c.p."/>
    <s v="00"/>
    <s v="SIN ATRIBUTO"/>
    <m/>
    <x v="276"/>
    <x v="133"/>
    <x v="13"/>
    <x v="12"/>
    <n v="25200000"/>
    <n v="0"/>
    <n v="0"/>
    <n v="0"/>
    <n v="7492974"/>
    <n v="0"/>
    <n v="0"/>
    <n v="17707026"/>
    <n v="17707026"/>
    <n v="17707026"/>
    <n v="17707026"/>
    <n v="17639012"/>
    <n v="0"/>
    <n v="10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64220"/>
    <s v="Servicios de transporte terrestre de pasajeros, diferente del transporte local y turístico de pasajeros"/>
    <s v="0"/>
    <s v="NO APLICA"/>
    <m/>
    <x v="276"/>
    <x v="133"/>
    <x v="35"/>
    <x v="34"/>
    <n v="22067890.399999999"/>
    <n v="0"/>
    <n v="0"/>
    <n v="0"/>
    <n v="22067890.399999999"/>
    <n v="0"/>
    <n v="0"/>
    <n v="0"/>
    <n v="0"/>
    <n v="0"/>
    <n v="0"/>
    <n v="0"/>
    <n v="0"/>
    <n v="0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6620"/>
    <s v="Servicios de apoyo relacionados con el deporte y la recreación"/>
    <s v="00"/>
    <s v="SIN ATRIBUTO"/>
    <m/>
    <x v="276"/>
    <x v="133"/>
    <x v="34"/>
    <x v="33"/>
    <n v="0"/>
    <n v="40192627.689999998"/>
    <n v="0"/>
    <n v="0"/>
    <n v="0"/>
    <n v="0"/>
    <n v="0"/>
    <n v="40192627.689999998"/>
    <n v="36154881"/>
    <n v="36154881"/>
    <n v="36154881"/>
    <n v="36154881"/>
    <n v="4037746.69"/>
    <n v="89.95"/>
  </r>
  <r>
    <s v="1 - ADMINISTRACIÓN CENTRAL"/>
    <x v="9"/>
    <x v="9"/>
    <x v="10"/>
    <s v="4301037"/>
    <s v="SERVICIO DE PROMOCIÓN DE LA ACTIVIDAD FÍSICA, LA RECREACIÓN Y EL DEPORTE"/>
    <s v="2024053130005"/>
    <s v="FORTALECIMIENTO AL PROCESO DE FORMACION DEPORTIVA Y LA RECREACION EN EL MUNICIPIO DE GRANADA"/>
    <s v="96620"/>
    <s v="Servicios de apoyo relacionados con el deporte y la recreación"/>
    <s v="00"/>
    <s v="SIN ATRIBUTO"/>
    <m/>
    <x v="276"/>
    <x v="184"/>
    <x v="80"/>
    <x v="79"/>
    <n v="0"/>
    <n v="5313169"/>
    <n v="0"/>
    <n v="0"/>
    <n v="0"/>
    <n v="0"/>
    <n v="0"/>
    <n v="5313169"/>
    <n v="5313169"/>
    <n v="5313169"/>
    <n v="5313169"/>
    <n v="5313169"/>
    <n v="0"/>
    <n v="100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92912"/>
    <s v="Servicios de educación deportiva y de recreación"/>
    <s v="00"/>
    <s v="SIN ATRIBUTO"/>
    <m/>
    <x v="276"/>
    <x v="133"/>
    <x v="35"/>
    <x v="34"/>
    <n v="88271561.599999994"/>
    <n v="0"/>
    <n v="0"/>
    <n v="0"/>
    <n v="39970420.600000001"/>
    <n v="0"/>
    <n v="0"/>
    <n v="48301141"/>
    <n v="46923914.990000002"/>
    <n v="46923914.990000002"/>
    <n v="46923914.990000002"/>
    <n v="46923914.990000002"/>
    <n v="1377226.01"/>
    <n v="97.15"/>
  </r>
  <r>
    <s v="1 - ADMINISTRACIÓN CENTRAL"/>
    <x v="9"/>
    <x v="9"/>
    <x v="10"/>
    <s v="430103700"/>
    <s v="PERSONAS QUE ACCEDEN A SERVICIOS DEPORTIVOS, RECREATIVOS Y DE ACTIVIDAD FÍSICA"/>
    <s v="2024053130005"/>
    <s v="FORTALECIMIENTO AL PROCESO DE FORMACION DEPORTIVA Y LA RECREACION EN EL MUNICIPIO DE GRANADA"/>
    <s v="92912"/>
    <s v="Servicios de educación deportiva y de recreación"/>
    <s v="00"/>
    <s v="SIN ATRIBUTO"/>
    <m/>
    <x v="276"/>
    <x v="133"/>
    <x v="14"/>
    <x v="13"/>
    <n v="0"/>
    <n v="81604047"/>
    <n v="0"/>
    <n v="0"/>
    <n v="0"/>
    <n v="0"/>
    <n v="0"/>
    <n v="81604047"/>
    <n v="23518043"/>
    <n v="23518043"/>
    <n v="23518043"/>
    <n v="18518043"/>
    <n v="58086004"/>
    <n v="28.8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77"/>
    <x v="142"/>
    <x v="0"/>
    <x v="0"/>
    <n v="220744828"/>
    <n v="0"/>
    <n v="0"/>
    <n v="13952923"/>
    <n v="160825000"/>
    <n v="0"/>
    <n v="0"/>
    <n v="73872751"/>
    <n v="70283959"/>
    <n v="70283959"/>
    <n v="58064236"/>
    <n v="58064236"/>
    <n v="3588792"/>
    <n v="95.14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36"/>
    <s v="Servicios de la administración pública relacionados con el turismo"/>
    <s v="0"/>
    <s v="NO APLICA"/>
    <m/>
    <x v="278"/>
    <x v="142"/>
    <x v="13"/>
    <x v="12"/>
    <n v="25410000"/>
    <n v="0"/>
    <n v="0"/>
    <n v="0"/>
    <n v="25410000"/>
    <n v="0"/>
    <n v="0"/>
    <n v="0"/>
    <n v="0"/>
    <n v="0"/>
    <n v="0"/>
    <n v="0"/>
    <n v="0"/>
    <n v="0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19"/>
    <s v="Otros servicios de la administración pública n.c.p."/>
    <s v="0"/>
    <s v="NO APLICA"/>
    <m/>
    <x v="278"/>
    <x v="142"/>
    <x v="17"/>
    <x v="16"/>
    <n v="60000000"/>
    <n v="0"/>
    <n v="0"/>
    <n v="0"/>
    <n v="60000000"/>
    <n v="0"/>
    <n v="0"/>
    <n v="0"/>
    <n v="0"/>
    <n v="0"/>
    <n v="0"/>
    <n v="0"/>
    <n v="0"/>
    <n v="0"/>
  </r>
  <r>
    <s v="1 - ADMINISTRACIÓN CENTRAL"/>
    <x v="1"/>
    <x v="1"/>
    <x v="1"/>
    <s v="4501004"/>
    <s v="SERVICIO DE PROMOCIÓN DE CONVIVENCIA Y NO REPETICIÓN"/>
    <s v="2024053130016"/>
    <s v="FORTALECIMIENTO DE LA GESTION INTEGRAL EL RIESGO DE DESASTRES EN EL MUNICIPIO"/>
    <s v="91112"/>
    <s v="Servicios ejecutivos de la administración pública"/>
    <s v="00"/>
    <s v="SIN ATRIBUTO"/>
    <m/>
    <x v="278"/>
    <x v="142"/>
    <x v="8"/>
    <x v="7"/>
    <n v="1855582"/>
    <n v="0"/>
    <n v="0"/>
    <n v="0"/>
    <n v="0"/>
    <n v="0"/>
    <n v="0"/>
    <n v="1855582"/>
    <n v="0"/>
    <n v="0"/>
    <n v="0"/>
    <n v="0"/>
    <n v="1855582"/>
    <n v="0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91290"/>
    <s v="Servicios de la administración pública relacionados con otros asuntos de orden público y seguridad"/>
    <s v="0"/>
    <s v="NO APLICA"/>
    <m/>
    <x v="278"/>
    <x v="142"/>
    <x v="13"/>
    <x v="12"/>
    <n v="75415000"/>
    <n v="0"/>
    <n v="0"/>
    <n v="0"/>
    <n v="75415000"/>
    <n v="0"/>
    <n v="0"/>
    <n v="0"/>
    <n v="0"/>
    <n v="0"/>
    <n v="0"/>
    <n v="0"/>
    <n v="0"/>
    <n v="0"/>
  </r>
  <r>
    <s v="1 - ADMINISTRACIÓN CENTRAL"/>
    <x v="1"/>
    <x v="1"/>
    <x v="1"/>
    <s v="450100400"/>
    <s v="INICIATIVAS PARA LA PROMOCIÓN DE LA CONVIVENCIA IMPLEMENTADAS"/>
    <s v="202500000016437"/>
    <s v="MEJORAMIENTO DE LAS CONDICIONES DE SEGURIDAD Y CONVIVENCIA CIUDADANA DE GRANADA"/>
    <s v="91119"/>
    <s v="Otros servicios de la administración pública n.c.p."/>
    <s v="00"/>
    <s v="SIN ATRIBUTO"/>
    <m/>
    <x v="278"/>
    <x v="142"/>
    <x v="2"/>
    <x v="2"/>
    <n v="30000000"/>
    <n v="0"/>
    <n v="0"/>
    <n v="0"/>
    <n v="0"/>
    <n v="0"/>
    <n v="0"/>
    <n v="30000000"/>
    <n v="29999995"/>
    <n v="29999995"/>
    <n v="29999995"/>
    <n v="29999995"/>
    <n v="5"/>
    <n v="100"/>
  </r>
  <r>
    <s v="1 - ADMINISTRACIÓN CENTRAL"/>
    <x v="1"/>
    <x v="1"/>
    <x v="1"/>
    <s v="450100400"/>
    <s v="INICIATIVAS PARA LA PROMOCIÓN DE LA CONVIVENCIA IMPLEMENTADAS"/>
    <s v="202500000016437"/>
    <s v="MEJORAMIENTO DE LAS CONDICIONES DE SEGURIDAD Y CONVIVENCIA CIUDADANA DE GRANADA"/>
    <s v="97990"/>
    <s v="Otros servicios diversos n.c.p."/>
    <s v="00"/>
    <s v="SIN ATRIBUTO"/>
    <m/>
    <x v="278"/>
    <x v="142"/>
    <x v="2"/>
    <x v="2"/>
    <n v="28064246"/>
    <n v="0"/>
    <n v="0"/>
    <n v="0"/>
    <n v="0"/>
    <n v="0"/>
    <n v="0"/>
    <n v="28064246"/>
    <n v="28064241"/>
    <n v="28064241"/>
    <n v="28064241"/>
    <n v="28064241"/>
    <n v="5"/>
    <n v="100"/>
  </r>
  <r>
    <s v="1 - ADMINISTRACIÓN CENTRAL"/>
    <x v="1"/>
    <x v="1"/>
    <x v="11"/>
    <s v="4502001"/>
    <s v="SERVICIO DE PROMOCIÓN A LA PARTICIPACIÓN CIUDADANA"/>
    <s v="202500000018495"/>
    <s v="FORTALECIMIENTO A LOS PROCESOS DE PARTICIPACION CIUDADANA SOCIAL Y COMUNITARIA EN EL MUNICIPIO DE GRANADA"/>
    <s v="00"/>
    <s v="SIN PRODUCTO DANE"/>
    <s v="00"/>
    <s v="SIN ATRIBUTO"/>
    <m/>
    <x v="279"/>
    <x v="135"/>
    <x v="13"/>
    <x v="12"/>
    <n v="0"/>
    <n v="0"/>
    <n v="0"/>
    <n v="4352923"/>
    <n v="0"/>
    <n v="0"/>
    <n v="0"/>
    <n v="4352923"/>
    <n v="4352923"/>
    <n v="4352923"/>
    <n v="0"/>
    <n v="0"/>
    <n v="0"/>
    <n v="100"/>
  </r>
  <r>
    <s v="1 - ADMINISTRACIÓN CENTRAL"/>
    <x v="1"/>
    <x v="1"/>
    <x v="15"/>
    <s v="459901900"/>
    <s v="DOCUMENTOS DE PLANEACIÓN REALIZADOS"/>
    <s v="2024053130018"/>
    <s v="FORTALECIMIENTO A LA GESTION PUBLICA DEL MUNICIPIO DE GRANADA"/>
    <s v="91119"/>
    <s v="Otros servicios de la administración pública n.c.p."/>
    <s v="00"/>
    <s v="SIN ATRIBUTO"/>
    <m/>
    <x v="280"/>
    <x v="143"/>
    <x v="2"/>
    <x v="2"/>
    <n v="0"/>
    <n v="0"/>
    <n v="0"/>
    <n v="9600000"/>
    <n v="0"/>
    <n v="0"/>
    <n v="0"/>
    <n v="9600000"/>
    <n v="7866800"/>
    <n v="7866800"/>
    <n v="0"/>
    <n v="0"/>
    <n v="1733200"/>
    <n v="81.9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1"/>
    <x v="68"/>
    <x v="0"/>
    <x v="0"/>
    <n v="11099469342.73"/>
    <n v="1245161941.8099999"/>
    <n v="254806980.02000001"/>
    <n v="340236317.31999999"/>
    <n v="340236318.05000001"/>
    <n v="0"/>
    <n v="0"/>
    <n v="12089824303.790001"/>
    <n v="11942547255.42"/>
    <n v="11942547255.42"/>
    <n v="11929650386.690001"/>
    <n v="11876306855.690001"/>
    <n v="147277048.37"/>
    <n v="98.7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2"/>
    <x v="185"/>
    <x v="0"/>
    <x v="0"/>
    <n v="680290177.73000002"/>
    <n v="66500385"/>
    <n v="46775"/>
    <n v="55019865.32"/>
    <n v="55019866.049999997"/>
    <n v="0"/>
    <n v="0"/>
    <n v="746743787"/>
    <n v="623873496.13999999"/>
    <n v="623873496.13999999"/>
    <n v="610976627.40999997"/>
    <n v="557633096.40999997"/>
    <n v="122870290.86"/>
    <n v="83.5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3"/>
    <x v="186"/>
    <x v="0"/>
    <x v="0"/>
    <n v="680290177.73000002"/>
    <n v="66500385"/>
    <n v="46775"/>
    <n v="55019865.32"/>
    <n v="55019866.049999997"/>
    <n v="0"/>
    <n v="0"/>
    <n v="746743787"/>
    <n v="623873496.13999999"/>
    <n v="623873496.13999999"/>
    <n v="610976627.40999997"/>
    <n v="557633096.40999997"/>
    <n v="122870290.86"/>
    <n v="83.5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4"/>
    <x v="187"/>
    <x v="0"/>
    <x v="0"/>
    <n v="459148535"/>
    <n v="28410712"/>
    <n v="0"/>
    <n v="350297.59999999998"/>
    <n v="350298.6"/>
    <n v="0"/>
    <n v="0"/>
    <n v="487559246"/>
    <n v="365936115.41000003"/>
    <n v="365936115.41000003"/>
    <n v="365936115.41000003"/>
    <n v="312592584.41000003"/>
    <n v="121623130.59"/>
    <n v="75.0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5"/>
    <x v="188"/>
    <x v="0"/>
    <x v="0"/>
    <n v="131434857"/>
    <n v="0"/>
    <n v="0"/>
    <n v="0"/>
    <n v="350297.59999999998"/>
    <n v="0"/>
    <n v="0"/>
    <n v="131084559.40000001"/>
    <n v="120112743.81"/>
    <n v="120112743.81"/>
    <n v="120112743.81"/>
    <n v="103673546.81"/>
    <n v="10971815.59"/>
    <n v="91.63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6"/>
    <x v="189"/>
    <x v="31"/>
    <x v="30"/>
    <n v="104472187"/>
    <n v="0"/>
    <n v="0"/>
    <n v="0"/>
    <n v="0"/>
    <n v="0"/>
    <n v="0"/>
    <n v="104472187"/>
    <n v="98809817"/>
    <n v="98809817"/>
    <n v="98809817"/>
    <n v="82370620"/>
    <n v="5662370"/>
    <n v="94.58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6"/>
    <x v="190"/>
    <x v="81"/>
    <x v="80"/>
    <n v="26962670"/>
    <n v="0"/>
    <n v="0"/>
    <n v="0"/>
    <n v="350297.59999999998"/>
    <n v="0"/>
    <n v="0"/>
    <n v="26612372.399999999"/>
    <n v="21302926.809999999"/>
    <n v="21302926.809999999"/>
    <n v="21302926.809999999"/>
    <n v="21302926.809999999"/>
    <n v="5309445.59"/>
    <n v="80.0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7"/>
    <x v="191"/>
    <x v="0"/>
    <x v="0"/>
    <n v="76773299"/>
    <n v="8250032"/>
    <n v="0"/>
    <n v="0"/>
    <n v="1"/>
    <n v="0"/>
    <n v="0"/>
    <n v="85023330"/>
    <n v="82176209"/>
    <n v="82176209"/>
    <n v="82176209"/>
    <n v="70253659"/>
    <n v="2847121"/>
    <n v="96.65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8"/>
    <x v="192"/>
    <x v="31"/>
    <x v="30"/>
    <n v="70913953"/>
    <n v="0"/>
    <n v="0"/>
    <n v="0"/>
    <n v="0"/>
    <n v="0"/>
    <n v="0"/>
    <n v="70913953"/>
    <n v="68134661"/>
    <n v="68134661"/>
    <n v="68134661"/>
    <n v="56212111"/>
    <n v="2779292"/>
    <n v="96.08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88"/>
    <x v="193"/>
    <x v="81"/>
    <x v="80"/>
    <n v="5859346"/>
    <n v="8250032"/>
    <n v="0"/>
    <n v="0"/>
    <n v="1"/>
    <n v="0"/>
    <n v="0"/>
    <n v="14109377"/>
    <n v="14041548"/>
    <n v="14041548"/>
    <n v="14041548"/>
    <n v="14041548"/>
    <n v="67829"/>
    <n v="99.5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89"/>
    <x v="194"/>
    <x v="0"/>
    <x v="0"/>
    <n v="250940379"/>
    <n v="20160680"/>
    <n v="0"/>
    <n v="350297.59999999998"/>
    <n v="0"/>
    <n v="0"/>
    <n v="0"/>
    <n v="271451356.60000002"/>
    <n v="163647162.59999999"/>
    <n v="163647162.59999999"/>
    <n v="163647162.59999999"/>
    <n v="138665378.59999999"/>
    <n v="107804194"/>
    <n v="60.29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90"/>
    <x v="195"/>
    <x v="31"/>
    <x v="30"/>
    <n v="246930259"/>
    <n v="0"/>
    <n v="0"/>
    <n v="0"/>
    <n v="0"/>
    <n v="0"/>
    <n v="0"/>
    <n v="246930259"/>
    <n v="139126065"/>
    <n v="139126065"/>
    <n v="139126065"/>
    <n v="114144281"/>
    <n v="107804194"/>
    <n v="56.34"/>
  </r>
  <r>
    <s v="1 - ADMINISTRACIÓN CENTRAL"/>
    <x v="8"/>
    <x v="8"/>
    <x v="9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00"/>
    <s v="SIN PRODUCTO DANE"/>
    <s v="0"/>
    <s v="NO APLICA"/>
    <m/>
    <x v="290"/>
    <x v="196"/>
    <x v="81"/>
    <x v="80"/>
    <n v="4010120"/>
    <n v="20160680"/>
    <n v="0"/>
    <n v="350297.59999999998"/>
    <n v="0"/>
    <n v="0"/>
    <n v="0"/>
    <n v="24521097.600000001"/>
    <n v="24521097.600000001"/>
    <n v="24521097.600000001"/>
    <n v="24521097.600000001"/>
    <n v="24521097.600000001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8"/>
    <s v="FLS-PRESTACION DE SERVICIOS-SUBSIDIO DE LA OFERTA"/>
    <m/>
    <x v="291"/>
    <x v="197"/>
    <x v="82"/>
    <x v="81"/>
    <n v="203267813.28"/>
    <n v="0"/>
    <n v="0"/>
    <n v="54669567.450000003"/>
    <n v="0"/>
    <n v="0"/>
    <n v="0"/>
    <n v="257937380.72999999"/>
    <n v="257937380.72999999"/>
    <n v="257937380.72999999"/>
    <n v="245040512"/>
    <n v="245040512"/>
    <n v="0"/>
    <n v="10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"/>
    <s v="NO APLICA"/>
    <m/>
    <x v="291"/>
    <x v="197"/>
    <x v="82"/>
    <x v="81"/>
    <n v="17873829.449999999"/>
    <n v="0"/>
    <n v="0"/>
    <n v="0"/>
    <n v="17873829.449999999"/>
    <n v="0"/>
    <n v="0"/>
    <n v="0"/>
    <n v="0"/>
    <n v="0"/>
    <n v="0"/>
    <n v="0"/>
    <n v="0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0"/>
    <s v="SIN ATRIBUTO"/>
    <m/>
    <x v="291"/>
    <x v="197"/>
    <x v="82"/>
    <x v="81"/>
    <n v="0"/>
    <n v="36795738"/>
    <n v="0"/>
    <n v="0.27"/>
    <n v="36795738"/>
    <n v="0"/>
    <n v="0"/>
    <n v="0.27"/>
    <n v="0"/>
    <n v="0"/>
    <n v="0"/>
    <n v="0"/>
    <n v="0.27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0"/>
    <s v="SIN ATRIBUTO"/>
    <m/>
    <x v="291"/>
    <x v="197"/>
    <x v="83"/>
    <x v="82"/>
    <n v="0"/>
    <n v="950957"/>
    <n v="0"/>
    <n v="0"/>
    <n v="0"/>
    <n v="0"/>
    <n v="0"/>
    <n v="950957"/>
    <n v="0"/>
    <n v="0"/>
    <n v="0"/>
    <n v="0"/>
    <n v="950957"/>
    <n v="0"/>
  </r>
  <r>
    <s v="1 - ADMINISTRACIÓN CENTRAL"/>
    <x v="12"/>
    <x v="12"/>
    <x v="25"/>
    <s v="1905054"/>
    <s v="SERVICIO DE PROMOCION DE LA SALUD"/>
    <s v="2024053130012"/>
    <s v="IMPLEMENTACION DEL PLAN TERRITORIAL DE SALUD DEL MUNICIPIO DE GRANADA"/>
    <s v="00"/>
    <s v="SIN PRODUCTO DANE"/>
    <s v="00"/>
    <s v="SIN ATRIBUTO"/>
    <m/>
    <x v="291"/>
    <x v="197"/>
    <x v="84"/>
    <x v="83"/>
    <n v="0"/>
    <n v="342978"/>
    <n v="46775"/>
    <n v="0"/>
    <n v="0"/>
    <n v="0"/>
    <n v="0"/>
    <n v="296203"/>
    <n v="0"/>
    <n v="0"/>
    <n v="0"/>
    <n v="0"/>
    <n v="296203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2"/>
    <x v="73"/>
    <x v="0"/>
    <x v="0"/>
    <n v="10411028077"/>
    <n v="1178661556.8099999"/>
    <n v="254760205.02000001"/>
    <n v="285216452"/>
    <n v="285216452"/>
    <n v="0"/>
    <n v="0"/>
    <n v="11334929428.790001"/>
    <n v="11310522671.280001"/>
    <n v="11310522671.280001"/>
    <n v="11310522671.280001"/>
    <n v="11310522671.280001"/>
    <n v="24406757.510000002"/>
    <n v="99.7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3"/>
    <x v="198"/>
    <x v="0"/>
    <x v="0"/>
    <n v="10411028077"/>
    <n v="1178661556.8099999"/>
    <n v="254760205.02000001"/>
    <n v="285216452"/>
    <n v="285216452"/>
    <n v="0"/>
    <n v="0"/>
    <n v="11334929428.790001"/>
    <n v="11310522671.280001"/>
    <n v="11310522671.280001"/>
    <n v="11310522671.280001"/>
    <n v="11310522671.280001"/>
    <n v="24406757.510000002"/>
    <n v="99.78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x v="85"/>
    <x v="84"/>
    <n v="5528801680"/>
    <n v="446108299.10000002"/>
    <n v="208994710.03"/>
    <n v="0"/>
    <n v="0"/>
    <n v="0"/>
    <n v="0"/>
    <n v="5765915269.0699997"/>
    <n v="5765915269.0699997"/>
    <n v="5765915269.0699997"/>
    <n v="5765915269.0699997"/>
    <n v="5765915269.0699997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x v="86"/>
    <x v="85"/>
    <n v="81339109"/>
    <n v="8487822.1999999993"/>
    <n v="0"/>
    <n v="0"/>
    <n v="0"/>
    <n v="0"/>
    <n v="0"/>
    <n v="89826931.200000003"/>
    <n v="89826931.200000003"/>
    <n v="89826931.200000003"/>
    <n v="89826931.200000003"/>
    <n v="89826931.200000003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1.1.05"/>
    <s v="S.G.P. R.SUBSIDIADO 11/12 CONTINUIDAD -S.S.F"/>
    <m/>
    <x v="294"/>
    <x v="199"/>
    <x v="87"/>
    <x v="86"/>
    <n v="3630613398"/>
    <n v="0"/>
    <n v="0"/>
    <n v="285216452"/>
    <n v="0"/>
    <n v="0"/>
    <n v="0"/>
    <n v="3915829850"/>
    <n v="3915829850"/>
    <n v="3915829850"/>
    <n v="3915829850"/>
    <n v="391582985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x v="88"/>
    <x v="87"/>
    <n v="1006311372"/>
    <n v="0"/>
    <n v="45765494.990000002"/>
    <n v="0"/>
    <n v="0"/>
    <n v="0"/>
    <n v="0"/>
    <n v="960545877.00999999"/>
    <n v="960545877.00999999"/>
    <n v="960545877.00999999"/>
    <n v="960545877.00999999"/>
    <n v="960545877.00999999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1.1.04"/>
    <s v="S.G.P. RÉGIMEN SUBSIDIADO ÚLTIMA DOCEAVA CONTINUIDAD -S.S.F"/>
    <m/>
    <x v="294"/>
    <x v="199"/>
    <x v="87"/>
    <x v="86"/>
    <n v="0"/>
    <n v="537937152"/>
    <n v="0"/>
    <n v="0"/>
    <n v="285216452"/>
    <n v="0"/>
    <n v="0"/>
    <n v="252720700"/>
    <n v="252720700"/>
    <n v="252720700"/>
    <n v="252720700"/>
    <n v="252720700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294"/>
    <x v="199"/>
    <x v="89"/>
    <x v="88"/>
    <n v="0"/>
    <n v="24092577.510000002"/>
    <n v="0"/>
    <n v="0"/>
    <n v="0"/>
    <n v="0"/>
    <n v="0"/>
    <n v="24092577.510000002"/>
    <n v="0"/>
    <n v="0"/>
    <n v="0"/>
    <n v="0"/>
    <n v="24092577.510000002"/>
    <n v="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1.1.04"/>
    <s v="S.G.P. RÉGIMEN SUBSIDIADO ÚLTIMA DOCEAVA CONTINUIDAD -S.S.F"/>
    <m/>
    <x v="294"/>
    <x v="199"/>
    <x v="90"/>
    <x v="89"/>
    <n v="0"/>
    <n v="314180"/>
    <n v="0"/>
    <n v="0"/>
    <n v="0"/>
    <n v="0"/>
    <n v="0"/>
    <n v="314180"/>
    <n v="0"/>
    <n v="0"/>
    <n v="0"/>
    <n v="0"/>
    <n v="314180"/>
    <n v="0"/>
  </r>
  <r>
    <s v="1 - ADMINISTRACIÓN CENTRAL"/>
    <x v="4"/>
    <x v="4"/>
    <x v="4"/>
    <s v="2201017"/>
    <s v="SERVICIO DE FOMENTO PARA EL ACCESO A LA EDUCACIÓN INICIAL, PREESCOLAR, BÁSICA Y MEDIA."/>
    <s v="2024053130009"/>
    <s v="FORTALECIMIENTO DE LA CALIDAD Y COBERTURA DE LA EDUCACION EN EL MUNICIPIO DE GRANADA"/>
    <s v="00"/>
    <s v="SIN PRODUCTO DANE"/>
    <s v="0"/>
    <s v="NO APLICA"/>
    <m/>
    <x v="295"/>
    <x v="200"/>
    <x v="91"/>
    <x v="90"/>
    <n v="163962518"/>
    <n v="161721526"/>
    <n v="0"/>
    <n v="0"/>
    <n v="0"/>
    <n v="0"/>
    <n v="0"/>
    <n v="325684044"/>
    <n v="325684044"/>
    <n v="325684044"/>
    <n v="325684044"/>
    <n v="32568404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96"/>
    <x v="14"/>
    <x v="0"/>
    <x v="0"/>
    <n v="8151088"/>
    <n v="0"/>
    <n v="0"/>
    <n v="0"/>
    <n v="0"/>
    <n v="0"/>
    <n v="0"/>
    <n v="8151088"/>
    <n v="8151088"/>
    <n v="8151088"/>
    <n v="8151088"/>
    <n v="815108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x v="297"/>
    <x v="14"/>
    <x v="0"/>
    <x v="0"/>
    <n v="8151088"/>
    <n v="0"/>
    <n v="0"/>
    <n v="0"/>
    <n v="0"/>
    <n v="0"/>
    <n v="0"/>
    <n v="8151088"/>
    <n v="8151088"/>
    <n v="8151088"/>
    <n v="8151088"/>
    <n v="8151088"/>
    <n v="0"/>
    <n v="100"/>
  </r>
  <r>
    <s v="1 - ADMINISTRACIÓN CENTRAL"/>
    <x v="7"/>
    <x v="7"/>
    <x v="7"/>
    <s v="3301126"/>
    <s v="SERVICIO DE APOYO AL PROCESO DE FORMACIÓN ARTÍSTICA Y CULTURAL"/>
    <s v="2024053130006"/>
    <s v="CONSOLIDACION DE LOS PROCESOS CULTURALES Y ARTISTICOS DEL MUNICIPIO DE GRANADA"/>
    <s v="00"/>
    <s v="SIN PRODUCTO DANE"/>
    <s v="0"/>
    <s v="NO APLICA"/>
    <m/>
    <x v="298"/>
    <x v="15"/>
    <x v="60"/>
    <x v="59"/>
    <n v="8151088"/>
    <n v="0"/>
    <n v="0"/>
    <n v="0"/>
    <n v="0"/>
    <n v="0"/>
    <n v="0"/>
    <n v="8151088"/>
    <n v="8151088"/>
    <n v="8151088"/>
    <n v="8151088"/>
    <n v="8151088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299"/>
    <x v="201"/>
    <x v="0"/>
    <x v="0"/>
    <n v="44827950"/>
    <n v="0"/>
    <n v="33714"/>
    <n v="0"/>
    <n v="0"/>
    <n v="0"/>
    <n v="0"/>
    <n v="44794236"/>
    <n v="44794236"/>
    <n v="44794236"/>
    <n v="44794236"/>
    <n v="4479423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x v="300"/>
    <x v="202"/>
    <x v="0"/>
    <x v="0"/>
    <n v="44827950"/>
    <n v="0"/>
    <n v="33714"/>
    <n v="0"/>
    <n v="0"/>
    <n v="0"/>
    <n v="0"/>
    <n v="44794236"/>
    <n v="44794236"/>
    <n v="44794236"/>
    <n v="44794236"/>
    <n v="44794236"/>
    <n v="0"/>
    <n v="100"/>
  </r>
  <r>
    <s v="1 - ADMINISTRACIÓN CENTRAL"/>
    <x v="12"/>
    <x v="12"/>
    <x v="26"/>
    <s v="1906004"/>
    <s v="SERVICIO DE ATENCIÓN EN SALUD A LA POBLACIÓN"/>
    <s v="2024053130012"/>
    <s v="IMPLEMENTACION DEL PLAN TERRITORIAL DE SALUD DEL MUNICIPIO DE GRANADA"/>
    <s v="00"/>
    <s v="SIN PRODUCTO DANE"/>
    <s v="0"/>
    <s v="NO APLICA"/>
    <m/>
    <x v="301"/>
    <x v="202"/>
    <x v="85"/>
    <x v="84"/>
    <n v="44827950"/>
    <n v="0"/>
    <n v="33714"/>
    <n v="0"/>
    <n v="0"/>
    <n v="0"/>
    <n v="0"/>
    <n v="44794236"/>
    <n v="44794236"/>
    <n v="44794236"/>
    <n v="44794236"/>
    <n v="4479423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0"/>
    <x v="0"/>
    <x v="0"/>
    <x v="0"/>
    <n v="237291097"/>
    <n v="491574"/>
    <n v="491574"/>
    <n v="920851"/>
    <n v="37480269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"/>
    <x v="1"/>
    <x v="0"/>
    <x v="0"/>
    <n v="237291097"/>
    <n v="491574"/>
    <n v="491574"/>
    <n v="920851"/>
    <n v="37480269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"/>
    <x v="2"/>
    <x v="0"/>
    <x v="0"/>
    <n v="205361379"/>
    <n v="491574"/>
    <n v="491574"/>
    <n v="920851"/>
    <n v="5550551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"/>
    <x v="3"/>
    <x v="0"/>
    <x v="0"/>
    <n v="205361379"/>
    <n v="491574"/>
    <n v="491574"/>
    <n v="920851"/>
    <n v="5550551"/>
    <n v="0"/>
    <n v="0"/>
    <n v="200731679"/>
    <n v="200719962"/>
    <n v="200719962"/>
    <n v="200719962"/>
    <n v="199892751"/>
    <n v="117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4"/>
    <x v="4"/>
    <x v="0"/>
    <x v="0"/>
    <n v="39655961"/>
    <n v="0"/>
    <n v="491574"/>
    <n v="560778"/>
    <n v="985413"/>
    <n v="0"/>
    <n v="0"/>
    <n v="38739752"/>
    <n v="38739135"/>
    <n v="38739135"/>
    <n v="38739135"/>
    <n v="38739135"/>
    <n v="617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5"/>
    <x v="5"/>
    <x v="0"/>
    <x v="0"/>
    <n v="39655961"/>
    <n v="0"/>
    <n v="491574"/>
    <n v="560778"/>
    <n v="985413"/>
    <n v="0"/>
    <n v="0"/>
    <n v="38739752"/>
    <n v="38739135"/>
    <n v="38739135"/>
    <n v="38739135"/>
    <n v="38739135"/>
    <n v="617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6"/>
    <x v="6"/>
    <x v="1"/>
    <x v="1"/>
    <n v="32779560"/>
    <n v="0"/>
    <n v="491574"/>
    <n v="0"/>
    <n v="985413"/>
    <n v="0"/>
    <n v="0"/>
    <n v="31302573"/>
    <n v="31302573"/>
    <n v="31302573"/>
    <n v="31302573"/>
    <n v="31302573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8"/>
    <x v="8"/>
    <x v="1"/>
    <x v="1"/>
    <n v="1405651"/>
    <n v="0"/>
    <n v="0"/>
    <n v="42519"/>
    <n v="0"/>
    <n v="0"/>
    <n v="0"/>
    <n v="1448170"/>
    <n v="1448170"/>
    <n v="1448170"/>
    <n v="1448170"/>
    <n v="144817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9"/>
    <x v="9"/>
    <x v="1"/>
    <x v="1"/>
    <n v="956071"/>
    <n v="0"/>
    <n v="0"/>
    <n v="385355"/>
    <n v="0"/>
    <n v="0"/>
    <n v="0"/>
    <n v="1341426"/>
    <n v="1341426"/>
    <n v="1341426"/>
    <n v="1341426"/>
    <n v="134142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0"/>
    <x v="10"/>
    <x v="0"/>
    <x v="0"/>
    <n v="4514679"/>
    <n v="0"/>
    <n v="0"/>
    <n v="132904"/>
    <n v="0"/>
    <n v="0"/>
    <n v="0"/>
    <n v="4647583"/>
    <n v="4646966"/>
    <n v="4646966"/>
    <n v="4646966"/>
    <n v="4646966"/>
    <n v="617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1"/>
    <x v="11"/>
    <x v="1"/>
    <x v="1"/>
    <n v="3050459"/>
    <n v="0"/>
    <n v="0"/>
    <n v="90000"/>
    <n v="0"/>
    <n v="0"/>
    <n v="0"/>
    <n v="3140459"/>
    <n v="3139842"/>
    <n v="3139842"/>
    <n v="3139842"/>
    <n v="3139842"/>
    <n v="617"/>
    <n v="99.98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2"/>
    <x v="12"/>
    <x v="1"/>
    <x v="1"/>
    <n v="1464220"/>
    <n v="0"/>
    <n v="0"/>
    <n v="42904"/>
    <n v="0"/>
    <n v="0"/>
    <n v="0"/>
    <n v="1507124"/>
    <n v="1507124"/>
    <n v="1507124"/>
    <n v="1507124"/>
    <n v="1507124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4"/>
    <x v="14"/>
    <x v="0"/>
    <x v="0"/>
    <n v="13542303"/>
    <n v="491574"/>
    <n v="0"/>
    <n v="199532"/>
    <n v="604012"/>
    <n v="0"/>
    <n v="0"/>
    <n v="13629397"/>
    <n v="13618297"/>
    <n v="13618297"/>
    <n v="13618297"/>
    <n v="12791086"/>
    <n v="11100"/>
    <n v="99.92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5"/>
    <x v="15"/>
    <x v="1"/>
    <x v="1"/>
    <n v="3933547"/>
    <n v="0"/>
    <n v="0"/>
    <n v="0"/>
    <n v="56047"/>
    <n v="0"/>
    <n v="0"/>
    <n v="3877500"/>
    <n v="3877500"/>
    <n v="3877500"/>
    <n v="3877500"/>
    <n v="38775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6"/>
    <x v="16"/>
    <x v="1"/>
    <x v="1"/>
    <n v="2786263"/>
    <n v="0"/>
    <n v="0"/>
    <n v="160630"/>
    <n v="200193"/>
    <n v="0"/>
    <n v="0"/>
    <n v="2746700"/>
    <n v="2746500"/>
    <n v="2746500"/>
    <n v="2746500"/>
    <n v="2746500"/>
    <n v="200"/>
    <n v="99.99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7"/>
    <x v="17"/>
    <x v="0"/>
    <x v="0"/>
    <n v="3701223"/>
    <n v="491574"/>
    <n v="0"/>
    <n v="0"/>
    <n v="270000"/>
    <n v="0"/>
    <n v="0"/>
    <n v="3922797"/>
    <n v="3922797"/>
    <n v="3922797"/>
    <n v="3922797"/>
    <n v="309558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8"/>
    <x v="18"/>
    <x v="1"/>
    <x v="1"/>
    <n v="3701223"/>
    <n v="333700"/>
    <n v="0"/>
    <n v="0"/>
    <n v="270000"/>
    <n v="0"/>
    <n v="0"/>
    <n v="3764923"/>
    <n v="3764923"/>
    <n v="3764923"/>
    <n v="3764923"/>
    <n v="309558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8"/>
    <x v="18"/>
    <x v="2"/>
    <x v="2"/>
    <n v="0"/>
    <n v="157874"/>
    <n v="0"/>
    <n v="0"/>
    <n v="0"/>
    <n v="0"/>
    <n v="0"/>
    <n v="157874"/>
    <n v="157874"/>
    <n v="157874"/>
    <n v="157874"/>
    <n v="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19"/>
    <x v="19"/>
    <x v="1"/>
    <x v="1"/>
    <n v="1311182"/>
    <n v="0"/>
    <n v="0"/>
    <n v="0"/>
    <n v="17582"/>
    <n v="0"/>
    <n v="0"/>
    <n v="1293600"/>
    <n v="1293600"/>
    <n v="1293600"/>
    <n v="1293600"/>
    <n v="12936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0"/>
    <x v="20"/>
    <x v="1"/>
    <x v="1"/>
    <n v="171109"/>
    <n v="0"/>
    <n v="0"/>
    <n v="0"/>
    <n v="1309"/>
    <n v="0"/>
    <n v="0"/>
    <n v="169800"/>
    <n v="159500"/>
    <n v="159500"/>
    <n v="159500"/>
    <n v="159500"/>
    <n v="10300"/>
    <n v="93.93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1"/>
    <x v="21"/>
    <x v="1"/>
    <x v="1"/>
    <n v="983387"/>
    <n v="0"/>
    <n v="0"/>
    <n v="0"/>
    <n v="13387"/>
    <n v="0"/>
    <n v="0"/>
    <n v="970000"/>
    <n v="969800"/>
    <n v="969800"/>
    <n v="969800"/>
    <n v="969800"/>
    <n v="200"/>
    <n v="99.98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2"/>
    <x v="22"/>
    <x v="1"/>
    <x v="1"/>
    <n v="163898"/>
    <n v="0"/>
    <n v="0"/>
    <n v="38902"/>
    <n v="0"/>
    <n v="0"/>
    <n v="0"/>
    <n v="202800"/>
    <n v="202800"/>
    <n v="202800"/>
    <n v="202800"/>
    <n v="2028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3"/>
    <x v="23"/>
    <x v="1"/>
    <x v="1"/>
    <n v="163898"/>
    <n v="0"/>
    <n v="0"/>
    <n v="0"/>
    <n v="14798"/>
    <n v="0"/>
    <n v="0"/>
    <n v="149100"/>
    <n v="149100"/>
    <n v="149100"/>
    <n v="149100"/>
    <n v="1491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24"/>
    <x v="24"/>
    <x v="1"/>
    <x v="1"/>
    <n v="327796"/>
    <n v="0"/>
    <n v="0"/>
    <n v="0"/>
    <n v="30696"/>
    <n v="0"/>
    <n v="0"/>
    <n v="297100"/>
    <n v="296700"/>
    <n v="296700"/>
    <n v="296700"/>
    <n v="296700"/>
    <n v="400"/>
    <n v="99.87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0"/>
    <x v="26"/>
    <x v="0"/>
    <x v="0"/>
    <n v="152163115"/>
    <n v="0"/>
    <n v="0"/>
    <n v="160541"/>
    <n v="3961126"/>
    <n v="0"/>
    <n v="0"/>
    <n v="148362530"/>
    <n v="148362530"/>
    <n v="148362530"/>
    <n v="148362530"/>
    <n v="14836253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1"/>
    <x v="10"/>
    <x v="0"/>
    <x v="0"/>
    <n v="2232017"/>
    <n v="0"/>
    <n v="0"/>
    <n v="160541"/>
    <n v="3252"/>
    <n v="0"/>
    <n v="0"/>
    <n v="2389306"/>
    <n v="2389306"/>
    <n v="2389306"/>
    <n v="2389306"/>
    <n v="2389306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2"/>
    <x v="27"/>
    <x v="1"/>
    <x v="1"/>
    <n v="2049908"/>
    <n v="0"/>
    <n v="0"/>
    <n v="160541"/>
    <n v="0"/>
    <n v="0"/>
    <n v="0"/>
    <n v="2210449"/>
    <n v="2210449"/>
    <n v="2210449"/>
    <n v="2210449"/>
    <n v="2210449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3"/>
    <x v="28"/>
    <x v="1"/>
    <x v="1"/>
    <n v="182109"/>
    <n v="0"/>
    <n v="0"/>
    <n v="0"/>
    <n v="3252"/>
    <n v="0"/>
    <n v="0"/>
    <n v="178857"/>
    <n v="178857"/>
    <n v="178857"/>
    <n v="178857"/>
    <n v="178857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6"/>
    <x v="31"/>
    <x v="2"/>
    <x v="2"/>
    <n v="149931098"/>
    <n v="0"/>
    <n v="0"/>
    <n v="0"/>
    <n v="3957874"/>
    <n v="0"/>
    <n v="0"/>
    <n v="145973224"/>
    <n v="145973224"/>
    <n v="145973224"/>
    <n v="145973224"/>
    <n v="145973224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38"/>
    <x v="33"/>
    <x v="0"/>
    <x v="0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50"/>
    <x v="45"/>
    <x v="0"/>
    <x v="0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56"/>
    <x v="51"/>
    <x v="0"/>
    <x v="0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65"/>
    <x v="60"/>
    <x v="0"/>
    <x v="0"/>
    <n v="0"/>
    <n v="0"/>
    <n v="0"/>
    <n v="35729718"/>
    <n v="2729718"/>
    <n v="0"/>
    <n v="0"/>
    <n v="33000000"/>
    <n v="33000000"/>
    <n v="33000000"/>
    <n v="33000000"/>
    <n v="29700000"/>
    <n v="0"/>
    <n v="100"/>
  </r>
  <r>
    <s v="3 - CONCEJO"/>
    <x v="0"/>
    <x v="0"/>
    <x v="0"/>
    <s v="000000"/>
    <s v="SIN PRODUCTO"/>
    <s v="00"/>
    <s v="SIN CODIGO BPIN"/>
    <s v="83113"/>
    <s v="Servicios de consultoría en administración del recurso humano"/>
    <s v="0"/>
    <s v="NO APLICA"/>
    <m/>
    <x v="66"/>
    <x v="61"/>
    <x v="2"/>
    <x v="2"/>
    <n v="0"/>
    <n v="0"/>
    <n v="0"/>
    <n v="35729718"/>
    <n v="2729718"/>
    <n v="0"/>
    <n v="0"/>
    <n v="33000000"/>
    <n v="33000000"/>
    <n v="33000000"/>
    <n v="33000000"/>
    <n v="29700000"/>
    <n v="0"/>
    <n v="100"/>
  </r>
  <r>
    <s v="3 - CONCEJO"/>
    <x v="0"/>
    <x v="0"/>
    <x v="0"/>
    <s v="000000"/>
    <s v="SIN PRODUCTO"/>
    <s v="00"/>
    <s v="SIN CODIGO BPIN"/>
    <s v="00"/>
    <s v="SIN PRODUCTO DANE"/>
    <s v="0"/>
    <s v="NO APLICA"/>
    <m/>
    <x v="70"/>
    <x v="65"/>
    <x v="0"/>
    <x v="0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x v="72"/>
    <x v="203"/>
    <x v="2"/>
    <x v="2"/>
    <n v="31929718"/>
    <n v="0"/>
    <n v="0"/>
    <n v="0"/>
    <n v="31929718"/>
    <n v="0"/>
    <n v="0"/>
    <n v="0"/>
    <n v="0"/>
    <n v="0"/>
    <n v="0"/>
    <n v="0"/>
    <n v="0"/>
    <n v="0"/>
  </r>
  <r>
    <s v="3 - CONCEJO"/>
    <x v="0"/>
    <x v="0"/>
    <x v="0"/>
    <s v="000000"/>
    <s v="SIN PRODUCTO"/>
    <s v="00"/>
    <s v="SIN CODIGO BPIN"/>
    <s v="00"/>
    <s v="SIN PRODUCTO DANE"/>
    <s v="00"/>
    <s v="SIN ATRIBUTO"/>
    <m/>
    <x v="87"/>
    <x v="81"/>
    <x v="0"/>
    <x v="0"/>
    <n v="0"/>
    <n v="0"/>
    <n v="0"/>
    <n v="3559418"/>
    <n v="0"/>
    <n v="0"/>
    <n v="0"/>
    <n v="3559418"/>
    <n v="3558700"/>
    <n v="3558700"/>
    <n v="3558700"/>
    <n v="0"/>
    <n v="718"/>
    <n v="99.98"/>
  </r>
  <r>
    <s v="3 - CONCEJO"/>
    <x v="0"/>
    <x v="0"/>
    <x v="0"/>
    <s v="000000"/>
    <s v="SIN PRODUCTO"/>
    <s v="00"/>
    <s v="SIN CODIGO BPIN"/>
    <s v="00"/>
    <s v="SIN PRODUCTO DANE"/>
    <s v="00"/>
    <s v="SIN ATRIBUTO"/>
    <m/>
    <x v="302"/>
    <x v="204"/>
    <x v="2"/>
    <x v="2"/>
    <n v="0"/>
    <n v="0"/>
    <n v="0"/>
    <n v="2729718"/>
    <n v="0"/>
    <n v="0"/>
    <n v="0"/>
    <n v="2729718"/>
    <n v="2729000"/>
    <n v="2729000"/>
    <n v="2729000"/>
    <n v="0"/>
    <n v="718"/>
    <n v="99.97"/>
  </r>
  <r>
    <s v="3 - CONCEJO"/>
    <x v="0"/>
    <x v="0"/>
    <x v="0"/>
    <s v="000000"/>
    <s v="SIN PRODUCTO"/>
    <s v="00"/>
    <s v="SIN CODIGO BPIN"/>
    <s v="00"/>
    <s v="SIN PRODUCTO DANE"/>
    <s v="00"/>
    <s v="SIN ATRIBUTO"/>
    <m/>
    <x v="302"/>
    <x v="204"/>
    <x v="1"/>
    <x v="1"/>
    <n v="0"/>
    <n v="0"/>
    <n v="0"/>
    <n v="829700"/>
    <n v="0"/>
    <n v="0"/>
    <n v="0"/>
    <n v="829700"/>
    <n v="829700"/>
    <n v="829700"/>
    <n v="829700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0"/>
    <x v="0"/>
    <x v="0"/>
    <x v="0"/>
    <n v="232685556.19"/>
    <n v="7055130.1900000004"/>
    <n v="5630130.1900000004"/>
    <n v="8034583"/>
    <n v="40134583"/>
    <n v="0"/>
    <n v="0"/>
    <n v="202010556.19"/>
    <n v="199227180.19"/>
    <n v="199227180.19"/>
    <n v="199227180.19"/>
    <n v="188768586"/>
    <n v="2783376"/>
    <n v="98.6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"/>
    <x v="1"/>
    <x v="0"/>
    <x v="0"/>
    <n v="232685556.19"/>
    <n v="7055130.1900000004"/>
    <n v="5630130.1900000004"/>
    <n v="8034583"/>
    <n v="40134583"/>
    <n v="0"/>
    <n v="0"/>
    <n v="202010556.19"/>
    <n v="199227180.19"/>
    <n v="199227180.19"/>
    <n v="199227180.19"/>
    <n v="188768586"/>
    <n v="2783376"/>
    <n v="98.6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"/>
    <x v="2"/>
    <x v="0"/>
    <x v="0"/>
    <n v="178427233"/>
    <n v="7055130.1900000004"/>
    <n v="2215332"/>
    <n v="4256983"/>
    <n v="2440898"/>
    <n v="0"/>
    <n v="0"/>
    <n v="185083116.19"/>
    <n v="184937620.19"/>
    <n v="184937620.19"/>
    <n v="184937620.19"/>
    <n v="175512306"/>
    <n v="145496"/>
    <n v="99.9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"/>
    <x v="3"/>
    <x v="0"/>
    <x v="0"/>
    <n v="178427233"/>
    <n v="7055130.1900000004"/>
    <n v="2215332"/>
    <n v="4256983"/>
    <n v="2440898"/>
    <n v="0"/>
    <n v="0"/>
    <n v="185083116.19"/>
    <n v="184937620.19"/>
    <n v="184937620.19"/>
    <n v="184937620.19"/>
    <n v="175512306"/>
    <n v="145496"/>
    <n v="99.9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4"/>
    <x v="4"/>
    <x v="0"/>
    <x v="0"/>
    <n v="127917136"/>
    <n v="300000"/>
    <n v="1413832"/>
    <n v="2836667"/>
    <n v="2168628"/>
    <n v="0"/>
    <n v="0"/>
    <n v="127471343"/>
    <n v="127471343"/>
    <n v="127471343"/>
    <n v="127471343"/>
    <n v="127471343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"/>
    <x v="5"/>
    <x v="0"/>
    <x v="0"/>
    <n v="127917136"/>
    <n v="300000"/>
    <n v="1413832"/>
    <n v="2836667"/>
    <n v="2168628"/>
    <n v="0"/>
    <n v="0"/>
    <n v="127471343"/>
    <n v="127471343"/>
    <n v="127471343"/>
    <n v="127471343"/>
    <n v="127471343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6"/>
    <x v="6"/>
    <x v="1"/>
    <x v="1"/>
    <n v="44086840"/>
    <n v="0"/>
    <n v="305417"/>
    <n v="0"/>
    <n v="232554"/>
    <n v="0"/>
    <n v="0"/>
    <n v="43548869"/>
    <n v="43548869"/>
    <n v="43548869"/>
    <n v="43548869"/>
    <n v="43548869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6"/>
    <x v="6"/>
    <x v="2"/>
    <x v="2"/>
    <n v="60430448"/>
    <n v="0"/>
    <n v="952128"/>
    <n v="0"/>
    <n v="1936074"/>
    <n v="0"/>
    <n v="0"/>
    <n v="57542246"/>
    <n v="57542246"/>
    <n v="57542246"/>
    <n v="57542246"/>
    <n v="57542246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7"/>
    <x v="7"/>
    <x v="1"/>
    <x v="1"/>
    <n v="1254382"/>
    <n v="0"/>
    <n v="67210"/>
    <n v="0"/>
    <n v="0"/>
    <n v="0"/>
    <n v="0"/>
    <n v="1187172"/>
    <n v="1187172"/>
    <n v="1187172"/>
    <n v="1187172"/>
    <n v="118717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8"/>
    <x v="8"/>
    <x v="1"/>
    <x v="1"/>
    <n v="4534171"/>
    <n v="300000"/>
    <n v="0"/>
    <n v="232554"/>
    <n v="0"/>
    <n v="0"/>
    <n v="0"/>
    <n v="5066725"/>
    <n v="5066725"/>
    <n v="5066725"/>
    <n v="5066725"/>
    <n v="5066725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9"/>
    <x v="9"/>
    <x v="1"/>
    <x v="1"/>
    <n v="3048421"/>
    <n v="0"/>
    <n v="0"/>
    <n v="337085"/>
    <n v="0"/>
    <n v="0"/>
    <n v="0"/>
    <n v="3385506"/>
    <n v="3385506"/>
    <n v="3385506"/>
    <n v="3385506"/>
    <n v="3385506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9"/>
    <x v="9"/>
    <x v="2"/>
    <x v="2"/>
    <n v="0"/>
    <n v="0"/>
    <n v="89077"/>
    <n v="1230224"/>
    <n v="0"/>
    <n v="0"/>
    <n v="0"/>
    <n v="1141147"/>
    <n v="1141147"/>
    <n v="1141147"/>
    <n v="1141147"/>
    <n v="1141147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0"/>
    <x v="10"/>
    <x v="0"/>
    <x v="0"/>
    <n v="14562874"/>
    <n v="0"/>
    <n v="0"/>
    <n v="1036804"/>
    <n v="0"/>
    <n v="0"/>
    <n v="0"/>
    <n v="15599678"/>
    <n v="15599678"/>
    <n v="15599678"/>
    <n v="15599678"/>
    <n v="15599678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1"/>
    <x v="11"/>
    <x v="1"/>
    <x v="1"/>
    <n v="9839780"/>
    <n v="0"/>
    <n v="0"/>
    <n v="537042"/>
    <n v="0"/>
    <n v="0"/>
    <n v="0"/>
    <n v="10376822"/>
    <n v="10376822"/>
    <n v="10376822"/>
    <n v="10376822"/>
    <n v="1037682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2"/>
    <x v="12"/>
    <x v="1"/>
    <x v="1"/>
    <n v="4723094"/>
    <n v="0"/>
    <n v="0"/>
    <n v="0"/>
    <n v="0"/>
    <n v="0"/>
    <n v="0"/>
    <n v="4723094"/>
    <n v="4723094"/>
    <n v="4723094"/>
    <n v="4723094"/>
    <n v="472309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2"/>
    <x v="12"/>
    <x v="2"/>
    <x v="2"/>
    <n v="0"/>
    <n v="0"/>
    <n v="0"/>
    <n v="499762"/>
    <n v="0"/>
    <n v="0"/>
    <n v="0"/>
    <n v="499762"/>
    <n v="499762"/>
    <n v="499762"/>
    <n v="499762"/>
    <n v="49976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4"/>
    <x v="14"/>
    <x v="0"/>
    <x v="0"/>
    <n v="43317113"/>
    <n v="6755130.1900000004"/>
    <n v="801500"/>
    <n v="321089"/>
    <n v="272270"/>
    <n v="0"/>
    <n v="0"/>
    <n v="49319562.189999998"/>
    <n v="49174066.189999998"/>
    <n v="49174066.189999998"/>
    <n v="49174066.189999998"/>
    <n v="39748752"/>
    <n v="145496"/>
    <n v="99.7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5"/>
    <x v="15"/>
    <x v="1"/>
    <x v="1"/>
    <n v="12542075"/>
    <n v="0"/>
    <n v="146596"/>
    <n v="110925"/>
    <n v="0"/>
    <n v="0"/>
    <n v="0"/>
    <n v="12506404"/>
    <n v="12506404"/>
    <n v="12506404"/>
    <n v="12506404"/>
    <n v="1250640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6"/>
    <x v="16"/>
    <x v="1"/>
    <x v="1"/>
    <n v="8883969"/>
    <n v="0"/>
    <n v="0"/>
    <n v="75731"/>
    <n v="0"/>
    <n v="0"/>
    <n v="0"/>
    <n v="8959700"/>
    <n v="8814204"/>
    <n v="8814204"/>
    <n v="8814204"/>
    <n v="8814204"/>
    <n v="145496"/>
    <n v="98.38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7"/>
    <x v="17"/>
    <x v="0"/>
    <x v="0"/>
    <n v="11938932"/>
    <n v="6755130.1900000004"/>
    <n v="646204"/>
    <n v="0"/>
    <n v="0"/>
    <n v="0"/>
    <n v="0"/>
    <n v="18047858.190000001"/>
    <n v="18047858.190000001"/>
    <n v="18047858.190000001"/>
    <n v="18047858.190000001"/>
    <n v="862254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8"/>
    <x v="18"/>
    <x v="1"/>
    <x v="1"/>
    <n v="11938932"/>
    <n v="0"/>
    <n v="646204"/>
    <n v="0"/>
    <n v="0"/>
    <n v="0"/>
    <n v="0"/>
    <n v="11292728"/>
    <n v="11292728"/>
    <n v="11292728"/>
    <n v="11292728"/>
    <n v="8622544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8"/>
    <x v="18"/>
    <x v="2"/>
    <x v="2"/>
    <n v="0"/>
    <n v="6755130.1900000004"/>
    <n v="0"/>
    <n v="0"/>
    <n v="0"/>
    <n v="0"/>
    <n v="0"/>
    <n v="6755130.1900000004"/>
    <n v="6755130.1900000004"/>
    <n v="6755130.1900000004"/>
    <n v="6755130.1900000004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19"/>
    <x v="19"/>
    <x v="1"/>
    <x v="1"/>
    <n v="4180692"/>
    <n v="0"/>
    <n v="0"/>
    <n v="0"/>
    <n v="68892"/>
    <n v="0"/>
    <n v="0"/>
    <n v="4111800"/>
    <n v="4111800"/>
    <n v="4111800"/>
    <n v="4111800"/>
    <n v="41118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0"/>
    <x v="20"/>
    <x v="1"/>
    <x v="1"/>
    <n v="545581"/>
    <n v="0"/>
    <n v="8700"/>
    <n v="14219"/>
    <n v="0"/>
    <n v="0"/>
    <n v="0"/>
    <n v="551100"/>
    <n v="551100"/>
    <n v="551100"/>
    <n v="551100"/>
    <n v="5511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1"/>
    <x v="21"/>
    <x v="1"/>
    <x v="1"/>
    <n v="3135519"/>
    <n v="0"/>
    <n v="0"/>
    <n v="0"/>
    <n v="50219"/>
    <n v="0"/>
    <n v="0"/>
    <n v="3085300"/>
    <n v="3085300"/>
    <n v="3085300"/>
    <n v="3085300"/>
    <n v="30853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2"/>
    <x v="22"/>
    <x v="1"/>
    <x v="1"/>
    <n v="522586"/>
    <n v="0"/>
    <n v="0"/>
    <n v="71395"/>
    <n v="0"/>
    <n v="0"/>
    <n v="0"/>
    <n v="593981"/>
    <n v="593981"/>
    <n v="593981"/>
    <n v="593981"/>
    <n v="59398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2"/>
    <x v="22"/>
    <x v="2"/>
    <x v="2"/>
    <n v="0"/>
    <n v="0"/>
    <n v="0"/>
    <n v="48819"/>
    <n v="0"/>
    <n v="0"/>
    <n v="0"/>
    <n v="48819"/>
    <n v="48819"/>
    <n v="48819"/>
    <n v="48819"/>
    <n v="48819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3"/>
    <x v="23"/>
    <x v="1"/>
    <x v="1"/>
    <n v="522586"/>
    <n v="0"/>
    <n v="0"/>
    <n v="0"/>
    <n v="50986"/>
    <n v="0"/>
    <n v="0"/>
    <n v="471600"/>
    <n v="471600"/>
    <n v="471600"/>
    <n v="471600"/>
    <n v="4716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24"/>
    <x v="24"/>
    <x v="1"/>
    <x v="1"/>
    <n v="1045173"/>
    <n v="0"/>
    <n v="0"/>
    <n v="0"/>
    <n v="102173"/>
    <n v="0"/>
    <n v="0"/>
    <n v="943000"/>
    <n v="943000"/>
    <n v="943000"/>
    <n v="943000"/>
    <n v="94300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0"/>
    <x v="26"/>
    <x v="0"/>
    <x v="0"/>
    <n v="7192984"/>
    <n v="0"/>
    <n v="0"/>
    <n v="1099227"/>
    <n v="0"/>
    <n v="0"/>
    <n v="0"/>
    <n v="8292211"/>
    <n v="8292211"/>
    <n v="8292211"/>
    <n v="8292211"/>
    <n v="829221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1"/>
    <x v="10"/>
    <x v="0"/>
    <x v="0"/>
    <n v="7192984"/>
    <n v="0"/>
    <n v="0"/>
    <n v="1099227"/>
    <n v="0"/>
    <n v="0"/>
    <n v="0"/>
    <n v="8292211"/>
    <n v="8292211"/>
    <n v="8292211"/>
    <n v="8292211"/>
    <n v="829221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2"/>
    <x v="27"/>
    <x v="1"/>
    <x v="1"/>
    <n v="6612332"/>
    <n v="0"/>
    <n v="0"/>
    <n v="0"/>
    <n v="0"/>
    <n v="0"/>
    <n v="0"/>
    <n v="6612332"/>
    <n v="6612332"/>
    <n v="6612332"/>
    <n v="6612332"/>
    <n v="661233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2"/>
    <x v="27"/>
    <x v="2"/>
    <x v="2"/>
    <n v="0"/>
    <n v="0"/>
    <n v="0"/>
    <n v="1030911"/>
    <n v="0"/>
    <n v="0"/>
    <n v="0"/>
    <n v="1030911"/>
    <n v="1030911"/>
    <n v="1030911"/>
    <n v="1030911"/>
    <n v="1030911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3"/>
    <x v="28"/>
    <x v="1"/>
    <x v="1"/>
    <n v="580652"/>
    <n v="0"/>
    <n v="0"/>
    <n v="0"/>
    <n v="0"/>
    <n v="0"/>
    <n v="0"/>
    <n v="580652"/>
    <n v="580652"/>
    <n v="580652"/>
    <n v="580652"/>
    <n v="580652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3"/>
    <x v="28"/>
    <x v="2"/>
    <x v="2"/>
    <n v="0"/>
    <n v="0"/>
    <n v="0"/>
    <n v="68316"/>
    <n v="0"/>
    <n v="0"/>
    <n v="0"/>
    <n v="68316"/>
    <n v="68316"/>
    <n v="68316"/>
    <n v="68316"/>
    <n v="68316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8"/>
    <x v="33"/>
    <x v="0"/>
    <x v="0"/>
    <n v="54258323.189999998"/>
    <n v="0"/>
    <n v="3414798.19"/>
    <n v="150000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0"/>
    <x v="45"/>
    <x v="0"/>
    <x v="0"/>
    <n v="54258323.189999998"/>
    <n v="0"/>
    <n v="3414798.19"/>
    <n v="150000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52"/>
    <x v="47"/>
    <x v="2"/>
    <x v="2"/>
    <n v="0"/>
    <n v="0"/>
    <n v="1500000"/>
    <n v="1500000"/>
    <n v="0"/>
    <n v="0"/>
    <n v="0"/>
    <n v="0"/>
    <n v="0"/>
    <n v="0"/>
    <n v="0"/>
    <n v="0"/>
    <n v="0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3"/>
    <x v="48"/>
    <x v="0"/>
    <x v="0"/>
    <n v="0"/>
    <n v="0"/>
    <n v="0"/>
    <n v="10000000"/>
    <n v="0"/>
    <n v="0"/>
    <n v="0"/>
    <n v="10000000"/>
    <n v="10000000"/>
    <n v="10000000"/>
    <n v="10000000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54"/>
    <x v="49"/>
    <x v="2"/>
    <x v="2"/>
    <n v="0"/>
    <n v="0"/>
    <n v="0"/>
    <n v="10000000"/>
    <n v="0"/>
    <n v="0"/>
    <n v="0"/>
    <n v="10000000"/>
    <n v="10000000"/>
    <n v="10000000"/>
    <n v="10000000"/>
    <n v="0"/>
    <n v="0"/>
    <n v="10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56"/>
    <x v="51"/>
    <x v="0"/>
    <x v="0"/>
    <n v="54258323.189999998"/>
    <n v="0"/>
    <n v="3414798.19"/>
    <n v="150000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65"/>
    <x v="60"/>
    <x v="0"/>
    <x v="0"/>
    <n v="0"/>
    <n v="0"/>
    <n v="1425000"/>
    <n v="22100000"/>
    <n v="0"/>
    <n v="0"/>
    <n v="0"/>
    <n v="20675000"/>
    <n v="20675000"/>
    <n v="20675000"/>
    <n v="20675000"/>
    <n v="20675000"/>
    <n v="0"/>
    <n v="100"/>
  </r>
  <r>
    <s v="5 - PERSONERÍA"/>
    <x v="0"/>
    <x v="0"/>
    <x v="0"/>
    <s v="000000"/>
    <s v="SIN PRODUCTO"/>
    <s v="00"/>
    <s v="SIN CODIGO BPIN"/>
    <s v="83113"/>
    <s v="Servicios de consultoría en administración del recurso humano"/>
    <s v="0"/>
    <s v="NO APLICA"/>
    <m/>
    <x v="66"/>
    <x v="61"/>
    <x v="2"/>
    <x v="2"/>
    <n v="0"/>
    <n v="0"/>
    <n v="25000"/>
    <n v="20700000"/>
    <n v="0"/>
    <n v="0"/>
    <n v="0"/>
    <n v="20675000"/>
    <n v="20675000"/>
    <n v="20675000"/>
    <n v="20675000"/>
    <n v="2067500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67"/>
    <x v="62"/>
    <x v="2"/>
    <x v="2"/>
    <n v="0"/>
    <n v="0"/>
    <n v="1400000"/>
    <n v="1400000"/>
    <n v="0"/>
    <n v="0"/>
    <n v="0"/>
    <n v="0"/>
    <n v="0"/>
    <n v="0"/>
    <n v="0"/>
    <n v="0"/>
    <n v="0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x v="303"/>
    <x v="13"/>
    <x v="2"/>
    <x v="2"/>
    <n v="54258323.189999998"/>
    <n v="0"/>
    <n v="1914798.19"/>
    <n v="0"/>
    <n v="37693685"/>
    <n v="0"/>
    <n v="0"/>
    <n v="14649840"/>
    <n v="12011960"/>
    <n v="12011960"/>
    <n v="12011960"/>
    <n v="10978680"/>
    <n v="2637880"/>
    <n v="81.99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103"/>
    <x v="97"/>
    <x v="0"/>
    <x v="0"/>
    <n v="0"/>
    <n v="0"/>
    <n v="0"/>
    <n v="2277600"/>
    <n v="0"/>
    <n v="0"/>
    <n v="0"/>
    <n v="2277600"/>
    <n v="2277600"/>
    <n v="2277600"/>
    <n v="2277600"/>
    <n v="227760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104"/>
    <x v="98"/>
    <x v="0"/>
    <x v="0"/>
    <n v="0"/>
    <n v="0"/>
    <n v="0"/>
    <n v="2277600"/>
    <n v="0"/>
    <n v="0"/>
    <n v="0"/>
    <n v="2277600"/>
    <n v="2277600"/>
    <n v="2277600"/>
    <n v="2277600"/>
    <n v="2277600"/>
    <n v="0"/>
    <n v="10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x v="105"/>
    <x v="98"/>
    <x v="2"/>
    <x v="2"/>
    <n v="0"/>
    <n v="0"/>
    <n v="0"/>
    <n v="2277600"/>
    <n v="0"/>
    <n v="0"/>
    <n v="0"/>
    <n v="2277600"/>
    <n v="2277600"/>
    <n v="2277600"/>
    <n v="2277600"/>
    <n v="2277600"/>
    <n v="0"/>
    <n v="1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6"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"/>
    <s v="Gastos"/>
    <x v="0"/>
    <x v="0"/>
    <n v="26434016420.849998"/>
    <n v="9133559447.5400009"/>
    <n v="327449762.97000003"/>
    <n v="2025818957"/>
    <n v="2025818957"/>
    <n v="0"/>
    <n v="0"/>
    <n v="35240126105.419998"/>
    <n v="26590290122.389999"/>
    <n v="16620637470.43"/>
    <n v="5537049789.4399996"/>
    <n v="5389567949.4399996"/>
    <n v="18595488634.990002"/>
    <n v="47.1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"/>
    <s v="Funcionamiento"/>
    <x v="0"/>
    <x v="0"/>
    <n v="3784539971.6799998"/>
    <n v="567932724.27999997"/>
    <n v="90268003.150000006"/>
    <n v="23000000"/>
    <n v="23000000"/>
    <n v="0"/>
    <n v="0"/>
    <n v="4262204692.8099999"/>
    <n v="1665447145.8099999"/>
    <n v="1597564740.23"/>
    <n v="799449328.5"/>
    <n v="777526428.5"/>
    <n v="2640639952.5799999"/>
    <n v="37.47999999999999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"/>
    <s v="Gastos de personal"/>
    <x v="0"/>
    <x v="0"/>
    <n v="1327716254.1800001"/>
    <n v="44345989.969999999"/>
    <n v="90268003.150000006"/>
    <n v="0"/>
    <n v="23000000"/>
    <n v="0"/>
    <n v="0"/>
    <n v="1258794241"/>
    <n v="289765154.18000001"/>
    <n v="264825072"/>
    <n v="264825072"/>
    <n v="264725427"/>
    <n v="993969169"/>
    <n v="21.0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"/>
    <s v="Planta de personal permanente"/>
    <x v="0"/>
    <x v="0"/>
    <n v="1327716254.1800001"/>
    <n v="44345989.969999999"/>
    <n v="90268003.150000006"/>
    <n v="0"/>
    <n v="23000000"/>
    <n v="0"/>
    <n v="0"/>
    <n v="1258794241"/>
    <n v="289765154.18000001"/>
    <n v="264825072"/>
    <n v="264825072"/>
    <n v="264725427"/>
    <n v="993969169"/>
    <n v="21.0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"/>
    <s v="Factores constitutivos de salario"/>
    <x v="0"/>
    <x v="0"/>
    <n v="838686984.17999995"/>
    <n v="14345989.970000001"/>
    <n v="90268003.150000006"/>
    <n v="0"/>
    <n v="23000000"/>
    <n v="0"/>
    <n v="0"/>
    <n v="739764971"/>
    <n v="181229067.18000001"/>
    <n v="176288985"/>
    <n v="176288985"/>
    <n v="176189340"/>
    <n v="563475986"/>
    <n v="23.8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.001"/>
    <s v="Factores salariales comunes"/>
    <x v="0"/>
    <x v="0"/>
    <n v="838686984.17999995"/>
    <n v="14345989.970000001"/>
    <n v="90268003.150000006"/>
    <n v="0"/>
    <n v="23000000"/>
    <n v="0"/>
    <n v="0"/>
    <n v="739764971"/>
    <n v="181229067.18000001"/>
    <n v="176288985"/>
    <n v="176288985"/>
    <n v="176189340"/>
    <n v="563475986"/>
    <n v="23.8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.001.01"/>
    <s v="Sueldo básico"/>
    <x v="1"/>
    <x v="1"/>
    <n v="658292460"/>
    <n v="14345989.970000001"/>
    <n v="90268003.150000006"/>
    <n v="0"/>
    <n v="0"/>
    <n v="0"/>
    <n v="0"/>
    <n v="582370446.82000005"/>
    <n v="145365258"/>
    <n v="145365258"/>
    <n v="145365258"/>
    <n v="145365258"/>
    <n v="437005188.81999999"/>
    <n v="24.9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.001.04"/>
    <s v="Subsidio de alimentación"/>
    <x v="1"/>
    <x v="1"/>
    <n v="2564292"/>
    <n v="0"/>
    <n v="0"/>
    <n v="0"/>
    <n v="0"/>
    <n v="0"/>
    <n v="0"/>
    <n v="2564292"/>
    <n v="527632"/>
    <n v="527632"/>
    <n v="527632"/>
    <n v="527632"/>
    <n v="2036660"/>
    <n v="20.5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.001.06"/>
    <s v="Prima de servicio"/>
    <x v="1"/>
    <x v="1"/>
    <n v="32982973"/>
    <n v="0"/>
    <n v="0"/>
    <n v="0"/>
    <n v="7400000"/>
    <n v="0"/>
    <n v="0"/>
    <n v="25582973"/>
    <n v="1329923"/>
    <n v="1329923"/>
    <n v="1329923"/>
    <n v="1329923"/>
    <n v="24253050"/>
    <n v="5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.001.07"/>
    <s v="Bonificación por servicios prestados"/>
    <x v="1"/>
    <x v="1"/>
    <n v="22361092"/>
    <n v="0"/>
    <n v="0"/>
    <n v="0"/>
    <n v="0"/>
    <n v="0"/>
    <n v="0"/>
    <n v="22361092"/>
    <n v="8796161"/>
    <n v="8796161"/>
    <n v="8796161"/>
    <n v="8796161"/>
    <n v="13564931"/>
    <n v="39.34000000000000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.001.08"/>
    <s v="Prestaciones sociales"/>
    <x v="0"/>
    <x v="0"/>
    <n v="105934891"/>
    <n v="0"/>
    <n v="0"/>
    <n v="0"/>
    <n v="15600000"/>
    <n v="0"/>
    <n v="0"/>
    <n v="90334891"/>
    <n v="8658817"/>
    <n v="8658817"/>
    <n v="8658817"/>
    <n v="8658817"/>
    <n v="81676074"/>
    <n v="9.5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.001.08.01"/>
    <s v="Prima de navidad"/>
    <x v="1"/>
    <x v="1"/>
    <n v="71577630"/>
    <n v="0"/>
    <n v="0"/>
    <n v="0"/>
    <n v="0"/>
    <n v="0"/>
    <n v="0"/>
    <n v="71577630"/>
    <n v="228463"/>
    <n v="228463"/>
    <n v="228463"/>
    <n v="228463"/>
    <n v="71349167"/>
    <n v="0.3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.001.08.02"/>
    <s v="Prima de vacaciones"/>
    <x v="1"/>
    <x v="1"/>
    <n v="34357261"/>
    <n v="0"/>
    <n v="0"/>
    <n v="0"/>
    <n v="15600000"/>
    <n v="0"/>
    <n v="0"/>
    <n v="18757261"/>
    <n v="8430354"/>
    <n v="8430354"/>
    <n v="8430354"/>
    <n v="8430354"/>
    <n v="10326907"/>
    <n v="44.9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1.001.10"/>
    <s v="Viáticos de los funcionarios en comisión"/>
    <x v="2"/>
    <x v="2"/>
    <n v="16551276.18"/>
    <n v="0"/>
    <n v="0"/>
    <n v="0"/>
    <n v="0"/>
    <n v="0"/>
    <n v="0"/>
    <n v="16551276.18"/>
    <n v="16551276.18"/>
    <n v="11611194"/>
    <n v="11611194"/>
    <n v="11511549"/>
    <n v="4940082.18"/>
    <n v="70.1500000000000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"/>
    <s v="Contribuciones inherentes a la nómina"/>
    <x v="0"/>
    <x v="0"/>
    <n v="369394179"/>
    <n v="10000000"/>
    <n v="0"/>
    <n v="0"/>
    <n v="0"/>
    <n v="0"/>
    <n v="0"/>
    <n v="379394179"/>
    <n v="77736701"/>
    <n v="77736701"/>
    <n v="77736701"/>
    <n v="77736701"/>
    <n v="301657478"/>
    <n v="20.4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1"/>
    <s v="Aportes a la seguridad social en pensiones"/>
    <x v="1"/>
    <x v="1"/>
    <n v="85727206"/>
    <n v="0"/>
    <n v="0"/>
    <n v="0"/>
    <n v="0"/>
    <n v="0"/>
    <n v="0"/>
    <n v="85727206"/>
    <n v="19225681"/>
    <n v="19225681"/>
    <n v="19225681"/>
    <n v="19225681"/>
    <n v="66501525"/>
    <n v="22.4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2"/>
    <s v="Aportes a la seguridad social en salud"/>
    <x v="1"/>
    <x v="1"/>
    <n v="60723438"/>
    <n v="0"/>
    <n v="0"/>
    <n v="0"/>
    <n v="0"/>
    <n v="0"/>
    <n v="0"/>
    <n v="60723438"/>
    <n v="14053081"/>
    <n v="14053081"/>
    <n v="14053081"/>
    <n v="14053081"/>
    <n v="46670357"/>
    <n v="23.1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3"/>
    <s v="Aportes de cesantías "/>
    <x v="0"/>
    <x v="0"/>
    <n v="80945297"/>
    <n v="0"/>
    <n v="0"/>
    <n v="0"/>
    <n v="0"/>
    <n v="0"/>
    <n v="0"/>
    <n v="80945297"/>
    <n v="8086039"/>
    <n v="8086039"/>
    <n v="8086039"/>
    <n v="8086039"/>
    <n v="72859258"/>
    <n v="9.9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3.01"/>
    <s v="Aportes de cesantías"/>
    <x v="2"/>
    <x v="2"/>
    <n v="80945297"/>
    <n v="0"/>
    <n v="0"/>
    <n v="0"/>
    <n v="0"/>
    <n v="0"/>
    <n v="0"/>
    <n v="80945297"/>
    <n v="8086039"/>
    <n v="8086039"/>
    <n v="8086039"/>
    <n v="8086039"/>
    <n v="72859258"/>
    <n v="9.9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4"/>
    <s v="Aportes a cajas de compensación familiar"/>
    <x v="2"/>
    <x v="2"/>
    <n v="28575738"/>
    <n v="0"/>
    <n v="0"/>
    <n v="0"/>
    <n v="0"/>
    <n v="0"/>
    <n v="0"/>
    <n v="28575738"/>
    <n v="6511800"/>
    <n v="6511800"/>
    <n v="6511800"/>
    <n v="6511800"/>
    <n v="22063938"/>
    <n v="22.7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5"/>
    <s v="Aportes generales al sistema de riesgos laborales"/>
    <x v="2"/>
    <x v="2"/>
    <n v="3729130"/>
    <n v="0"/>
    <n v="0"/>
    <n v="0"/>
    <n v="0"/>
    <n v="0"/>
    <n v="0"/>
    <n v="3729130"/>
    <n v="3638100"/>
    <n v="3638100"/>
    <n v="3638100"/>
    <n v="3638100"/>
    <n v="91030"/>
    <n v="97.5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6"/>
    <s v="Aportes al ICBF"/>
    <x v="2"/>
    <x v="2"/>
    <n v="21431800"/>
    <n v="0"/>
    <n v="0"/>
    <n v="0"/>
    <n v="0"/>
    <n v="0"/>
    <n v="0"/>
    <n v="21431800"/>
    <n v="5248000"/>
    <n v="5248000"/>
    <n v="5248000"/>
    <n v="5248000"/>
    <n v="16183800"/>
    <n v="24.4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7"/>
    <s v="Aportes al SENA"/>
    <x v="2"/>
    <x v="2"/>
    <n v="3571970"/>
    <n v="0"/>
    <n v="0"/>
    <n v="0"/>
    <n v="0"/>
    <n v="0"/>
    <n v="0"/>
    <n v="3571970"/>
    <n v="876300"/>
    <n v="876300"/>
    <n v="876300"/>
    <n v="876300"/>
    <n v="2695670"/>
    <n v="24.5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8"/>
    <s v="Aportes a la ESAP"/>
    <x v="2"/>
    <x v="2"/>
    <n v="3571970"/>
    <n v="0"/>
    <n v="0"/>
    <n v="0"/>
    <n v="0"/>
    <n v="0"/>
    <n v="0"/>
    <n v="3571970"/>
    <n v="876300"/>
    <n v="876300"/>
    <n v="876300"/>
    <n v="876300"/>
    <n v="2695670"/>
    <n v="24.5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09"/>
    <s v="Aportes a escuelas industriales e institutos técnicos"/>
    <x v="2"/>
    <x v="2"/>
    <n v="7143931"/>
    <n v="0"/>
    <n v="0"/>
    <n v="0"/>
    <n v="0"/>
    <n v="0"/>
    <n v="0"/>
    <n v="7143931"/>
    <n v="1750000"/>
    <n v="1750000"/>
    <n v="1750000"/>
    <n v="1750000"/>
    <n v="5393931"/>
    <n v="24.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20"/>
    <s v="Contribuciones inherentes a la nómina de Diputados o Concejales"/>
    <x v="0"/>
    <x v="0"/>
    <n v="73973699"/>
    <n v="10000000"/>
    <n v="0"/>
    <n v="0"/>
    <n v="0"/>
    <n v="0"/>
    <n v="0"/>
    <n v="83973699"/>
    <n v="17471400"/>
    <n v="17471400"/>
    <n v="17471400"/>
    <n v="17471400"/>
    <n v="66502299"/>
    <n v="20.8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20.01"/>
    <s v="Aportes a la seguridad social en pensiones"/>
    <x v="1"/>
    <x v="1"/>
    <n v="35842141"/>
    <n v="0"/>
    <n v="0"/>
    <n v="0"/>
    <n v="0"/>
    <n v="0"/>
    <n v="0"/>
    <n v="35842141"/>
    <n v="7972800"/>
    <n v="7972800"/>
    <n v="7972800"/>
    <n v="7972800"/>
    <n v="27869341"/>
    <n v="22.2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20.02"/>
    <s v="Aportes a la seguridad social en salud"/>
    <x v="1"/>
    <x v="1"/>
    <n v="28001673"/>
    <n v="0"/>
    <n v="0"/>
    <n v="0"/>
    <n v="0"/>
    <n v="0"/>
    <n v="0"/>
    <n v="28001673"/>
    <n v="7009200"/>
    <n v="7009200"/>
    <n v="7009200"/>
    <n v="7009200"/>
    <n v="20992473"/>
    <n v="25.0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20.04"/>
    <s v="Aportes a cajas de compensación familiar"/>
    <x v="1"/>
    <x v="1"/>
    <n v="8960535"/>
    <n v="0"/>
    <n v="0"/>
    <n v="0"/>
    <n v="0"/>
    <n v="0"/>
    <n v="0"/>
    <n v="8960535"/>
    <n v="1123200"/>
    <n v="1123200"/>
    <n v="1123200"/>
    <n v="1123200"/>
    <n v="7837335"/>
    <n v="12.5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2.020.05"/>
    <s v="Aportes generales al sistema de riesgos laborales"/>
    <x v="1"/>
    <x v="1"/>
    <n v="1169350"/>
    <n v="10000000"/>
    <n v="0"/>
    <n v="0"/>
    <n v="0"/>
    <n v="0"/>
    <n v="0"/>
    <n v="11169350"/>
    <n v="1366200"/>
    <n v="1366200"/>
    <n v="1366200"/>
    <n v="1366200"/>
    <n v="9803150"/>
    <n v="12.2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3"/>
    <s v="Remuneraciones no constitutivas de factor salarial"/>
    <x v="0"/>
    <x v="0"/>
    <n v="119635091"/>
    <n v="20000000"/>
    <n v="0"/>
    <n v="0"/>
    <n v="0"/>
    <n v="0"/>
    <n v="0"/>
    <n v="139635091"/>
    <n v="30799386"/>
    <n v="10799386"/>
    <n v="10799386"/>
    <n v="10799386"/>
    <n v="128835705"/>
    <n v="7.7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3.001"/>
    <s v="Prestaciones sociales"/>
    <x v="0"/>
    <x v="0"/>
    <n v="52359425"/>
    <n v="0"/>
    <n v="0"/>
    <n v="0"/>
    <n v="0"/>
    <n v="0"/>
    <n v="0"/>
    <n v="52359425"/>
    <n v="10799386"/>
    <n v="10799386"/>
    <n v="10799386"/>
    <n v="10799386"/>
    <n v="41560039"/>
    <n v="20.6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3.001.01"/>
    <s v="Vacaciones"/>
    <x v="1"/>
    <x v="1"/>
    <n v="48100169"/>
    <n v="0"/>
    <n v="0"/>
    <n v="0"/>
    <n v="0"/>
    <n v="0"/>
    <n v="0"/>
    <n v="48100169"/>
    <n v="9721064"/>
    <n v="9721064"/>
    <n v="9721064"/>
    <n v="9721064"/>
    <n v="38379105"/>
    <n v="20.2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3.001.03"/>
    <s v="Bonificación especial de recreación"/>
    <x v="1"/>
    <x v="1"/>
    <n v="4259256"/>
    <n v="0"/>
    <n v="0"/>
    <n v="0"/>
    <n v="0"/>
    <n v="0"/>
    <n v="0"/>
    <n v="4259256"/>
    <n v="1078322"/>
    <n v="1078322"/>
    <n v="1078322"/>
    <n v="1078322"/>
    <n v="3180934"/>
    <n v="25.3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3.003"/>
    <s v="Bonificación de dirección para gobernadores y alcaldes"/>
    <x v="1"/>
    <x v="1"/>
    <n v="14653192"/>
    <n v="0"/>
    <n v="0"/>
    <n v="0"/>
    <n v="0"/>
    <n v="0"/>
    <n v="0"/>
    <n v="14653192"/>
    <n v="0"/>
    <n v="0"/>
    <n v="0"/>
    <n v="0"/>
    <n v="14653192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3.003"/>
    <s v="Bonificación de dirección para gobernadores y alcaldes"/>
    <x v="2"/>
    <x v="2"/>
    <n v="42000000"/>
    <n v="0"/>
    <n v="0"/>
    <n v="0"/>
    <n v="0"/>
    <n v="0"/>
    <n v="0"/>
    <n v="42000000"/>
    <n v="0"/>
    <n v="0"/>
    <n v="0"/>
    <n v="0"/>
    <n v="42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3.004"/>
    <s v="Bonificación de gestión territorial para alcaldes"/>
    <x v="1"/>
    <x v="1"/>
    <n v="10622474"/>
    <n v="0"/>
    <n v="0"/>
    <n v="0"/>
    <n v="0"/>
    <n v="0"/>
    <n v="0"/>
    <n v="10622474"/>
    <n v="0"/>
    <n v="0"/>
    <n v="0"/>
    <n v="0"/>
    <n v="10622474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1.01.03.007"/>
    <s v="Honorarios Ediles"/>
    <x v="1"/>
    <x v="1"/>
    <n v="0"/>
    <n v="20000000"/>
    <n v="0"/>
    <n v="0"/>
    <n v="0"/>
    <n v="0"/>
    <n v="0"/>
    <n v="20000000"/>
    <n v="20000000"/>
    <n v="0"/>
    <n v="0"/>
    <n v="0"/>
    <n v="2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"/>
    <s v="Adquisición de bienes y servicios"/>
    <x v="0"/>
    <x v="0"/>
    <n v="1282085786.8800001"/>
    <n v="28000000"/>
    <n v="0"/>
    <n v="23000000"/>
    <n v="0"/>
    <n v="0"/>
    <n v="0"/>
    <n v="1333085786.8800001"/>
    <n v="1087953735.8199999"/>
    <n v="1045011412.42"/>
    <n v="274871000.69"/>
    <n v="259198363.69"/>
    <n v="288074374.45999998"/>
    <n v="78.3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1"/>
    <s v="Adquisición de activos no financieros"/>
    <x v="0"/>
    <x v="0"/>
    <n v="30000000"/>
    <n v="0"/>
    <n v="0"/>
    <n v="0"/>
    <n v="0"/>
    <n v="0"/>
    <n v="0"/>
    <n v="30000000"/>
    <n v="0"/>
    <n v="0"/>
    <n v="0"/>
    <n v="0"/>
    <n v="3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1.01"/>
    <s v="Activos fijos"/>
    <x v="0"/>
    <x v="0"/>
    <n v="30000000"/>
    <n v="0"/>
    <n v="0"/>
    <n v="0"/>
    <n v="0"/>
    <n v="0"/>
    <n v="0"/>
    <n v="30000000"/>
    <n v="0"/>
    <n v="0"/>
    <n v="0"/>
    <n v="0"/>
    <n v="3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1.01.003"/>
    <s v="Maquinaria y equipo"/>
    <x v="0"/>
    <x v="0"/>
    <n v="30000000"/>
    <n v="0"/>
    <n v="0"/>
    <n v="0"/>
    <n v="0"/>
    <n v="0"/>
    <n v="0"/>
    <n v="30000000"/>
    <n v="0"/>
    <n v="0"/>
    <n v="0"/>
    <n v="0"/>
    <n v="3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1.01.003.03"/>
    <s v="Maquinaria de oficina, contabilidad e informática"/>
    <x v="0"/>
    <x v="0"/>
    <n v="30000000"/>
    <n v="0"/>
    <n v="0"/>
    <n v="0"/>
    <n v="0"/>
    <n v="0"/>
    <n v="0"/>
    <n v="30000000"/>
    <n v="0"/>
    <n v="0"/>
    <n v="0"/>
    <n v="0"/>
    <n v="3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1.01.003.03.01"/>
    <s v="Máquinas para oficina y contabilidad, y sus partes y accesorios"/>
    <x v="2"/>
    <x v="2"/>
    <n v="30000000"/>
    <n v="0"/>
    <n v="0"/>
    <n v="0"/>
    <n v="0"/>
    <n v="0"/>
    <n v="0"/>
    <n v="30000000"/>
    <n v="0"/>
    <n v="0"/>
    <n v="0"/>
    <n v="0"/>
    <n v="3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2"/>
    <s v="Adquisiciones diferentes de activos"/>
    <x v="0"/>
    <x v="0"/>
    <n v="1252085786.8800001"/>
    <n v="28000000"/>
    <n v="0"/>
    <n v="23000000"/>
    <n v="0"/>
    <n v="0"/>
    <n v="0"/>
    <n v="1303085786.8800001"/>
    <n v="1087953735.8199999"/>
    <n v="1045011412.42"/>
    <n v="274871000.69"/>
    <n v="259198363.69"/>
    <n v="258074374.46000001"/>
    <n v="80.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2.01"/>
    <s v="Materiales y suministros"/>
    <x v="0"/>
    <x v="0"/>
    <n v="31000000"/>
    <n v="23000000"/>
    <n v="0"/>
    <n v="0"/>
    <n v="0"/>
    <n v="0"/>
    <n v="0"/>
    <n v="54000000"/>
    <n v="48000000"/>
    <n v="43000000"/>
    <n v="0"/>
    <n v="0"/>
    <n v="11000000"/>
    <n v="79.63"/>
  </r>
  <r>
    <s v="1 - ADMINISTRACIÓN CENTRAL"/>
    <x v="0"/>
    <x v="0"/>
    <x v="0"/>
    <s v="000000"/>
    <s v="SIN PRODUCTO"/>
    <s v="00"/>
    <s v="SIN CODIGO BPIN"/>
    <s v="2823218"/>
    <s v="Camisetas de tejido plano de algodón"/>
    <s v="00"/>
    <s v="SIN ATRIBUTO"/>
    <m/>
    <s v="2.1.2.02.01.002.02"/>
    <s v="Productos alimenticios, bebidas y tabaco; textiles, prendas de vestir y productos de cuero"/>
    <x v="2"/>
    <x v="2"/>
    <n v="6000000"/>
    <n v="0"/>
    <n v="0"/>
    <n v="0"/>
    <n v="0"/>
    <n v="0"/>
    <n v="0"/>
    <n v="6000000"/>
    <n v="0"/>
    <n v="0"/>
    <n v="0"/>
    <n v="0"/>
    <n v="6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2.01.003"/>
    <s v="Otros bienes transportables (excepto productos metálicos, maquinaria y equipo)"/>
    <x v="0"/>
    <x v="0"/>
    <n v="25000000"/>
    <n v="23000000"/>
    <n v="0"/>
    <n v="0"/>
    <n v="0"/>
    <n v="0"/>
    <n v="0"/>
    <n v="48000000"/>
    <n v="48000000"/>
    <n v="43000000"/>
    <n v="0"/>
    <n v="0"/>
    <n v="5000000"/>
    <n v="89.58"/>
  </r>
  <r>
    <s v="1 - ADMINISTRACIÓN CENTRAL"/>
    <x v="0"/>
    <x v="0"/>
    <x v="0"/>
    <s v="000000"/>
    <s v="SIN PRODUCTO"/>
    <s v="00"/>
    <s v="SIN CODIGO BPIN"/>
    <s v="3699060"/>
    <s v="Cartuchos plásticos para impresora de computador"/>
    <s v="0"/>
    <s v="NO APLICA"/>
    <m/>
    <s v="2.1.2.02.01.003.01"/>
    <s v="Materiales y suministros - tintas impresoras"/>
    <x v="1"/>
    <x v="1"/>
    <n v="0"/>
    <n v="23000000"/>
    <n v="0"/>
    <n v="0"/>
    <n v="0"/>
    <n v="0"/>
    <n v="0"/>
    <n v="23000000"/>
    <n v="23000000"/>
    <n v="23000000"/>
    <n v="0"/>
    <n v="0"/>
    <n v="0"/>
    <n v="100"/>
  </r>
  <r>
    <s v="1 - ADMINISTRACIÓN CENTRAL"/>
    <x v="0"/>
    <x v="0"/>
    <x v="0"/>
    <s v="000000"/>
    <s v="SIN PRODUCTO"/>
    <s v="00"/>
    <s v="SIN CODIGO BPIN"/>
    <s v="3331101"/>
    <s v="Gasolina motor corriente"/>
    <s v="0"/>
    <s v="NO APLICA"/>
    <m/>
    <s v="2.1.2.02.01.003.02"/>
    <s v="Gasolina, ACPM , Aceites"/>
    <x v="2"/>
    <x v="2"/>
    <n v="25000000"/>
    <n v="0"/>
    <n v="0"/>
    <n v="0"/>
    <n v="0"/>
    <n v="0"/>
    <n v="0"/>
    <n v="25000000"/>
    <n v="25000000"/>
    <n v="20000000"/>
    <n v="0"/>
    <n v="0"/>
    <n v="5000000"/>
    <n v="8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2.02"/>
    <s v="Adquisición de servicios"/>
    <x v="0"/>
    <x v="0"/>
    <n v="1221085786.8800001"/>
    <n v="5000000"/>
    <n v="0"/>
    <n v="23000000"/>
    <n v="0"/>
    <n v="0"/>
    <n v="0"/>
    <n v="1249085786.8800001"/>
    <n v="1039953735.8200001"/>
    <n v="1002011412.42"/>
    <n v="274871000.69"/>
    <n v="259198363.69"/>
    <n v="247074374.46000001"/>
    <n v="80.2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2.02.02.006"/>
    <s v="Comercio Y Distribucion; Alojamiento; Servicios De Suministro De Comidas Y Bebidas; Servicios De Transporte; Y Servicios De Distribucion De Electricidad, Gas Y Agua"/>
    <x v="0"/>
    <x v="0"/>
    <n v="12398372.4"/>
    <n v="5000000"/>
    <n v="0"/>
    <n v="0"/>
    <n v="0"/>
    <n v="0"/>
    <n v="0"/>
    <n v="17398372.399999999"/>
    <n v="17398372.399999999"/>
    <n v="12530250"/>
    <n v="0"/>
    <n v="0"/>
    <n v="4868122.4000000004"/>
    <n v="72.02"/>
  </r>
  <r>
    <s v="1 - ADMINISTRACIÓN CENTRAL"/>
    <x v="0"/>
    <x v="0"/>
    <x v="0"/>
    <s v="000000"/>
    <s v="SIN PRODUCTO"/>
    <s v="00"/>
    <s v="SIN CODIGO BPIN"/>
    <s v="62151"/>
    <s v="Comercio al por menor de libros, periódicos, revistas y artículos de papelería, en establecimientos no especializados"/>
    <s v="00"/>
    <s v="SIN ATRIBUTO"/>
    <m/>
    <s v="2.1.2.02.02.006.01"/>
    <s v="Materiales y suministros papeleria"/>
    <x v="1"/>
    <x v="1"/>
    <n v="757719"/>
    <n v="5000000"/>
    <n v="0"/>
    <n v="0"/>
    <n v="0"/>
    <n v="0"/>
    <n v="0"/>
    <n v="5757719"/>
    <n v="5757719"/>
    <n v="889596.6"/>
    <n v="0"/>
    <n v="0"/>
    <n v="4868122.4000000004"/>
    <n v="15.45"/>
  </r>
  <r>
    <s v="1 - ADMINISTRACIÓN CENTRAL"/>
    <x v="0"/>
    <x v="0"/>
    <x v="0"/>
    <s v="000000"/>
    <s v="SIN PRODUCTO"/>
    <s v="00"/>
    <s v="SIN CODIGO BPIN"/>
    <s v="62151"/>
    <s v="Comercio al por menor de libros, periódicos, revistas y artículos de papelería, en establecimientos no especializados"/>
    <s v="00"/>
    <s v="SIN ATRIBUTO"/>
    <m/>
    <s v="2.1.2.02.02.006.01"/>
    <s v="Materiales y suministros papeleria"/>
    <x v="2"/>
    <x v="2"/>
    <n v="11640653.4"/>
    <n v="0"/>
    <n v="0"/>
    <n v="0"/>
    <n v="0"/>
    <n v="0"/>
    <n v="0"/>
    <n v="11640653.4"/>
    <n v="11640653.4"/>
    <n v="11640653.4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2.02.007"/>
    <s v="Servicios financieros y servicios conexos; servicios inmobiliarios; y servicios de arrendamiento y leasing"/>
    <x v="0"/>
    <x v="0"/>
    <n v="249500000"/>
    <n v="0"/>
    <n v="0"/>
    <n v="0"/>
    <n v="0"/>
    <n v="0"/>
    <n v="0"/>
    <n v="249500000"/>
    <n v="83336621"/>
    <n v="51000000"/>
    <n v="36000000"/>
    <n v="21000000"/>
    <n v="198500000"/>
    <n v="20.440000000000001"/>
  </r>
  <r>
    <s v="1 - ADMINISTRACIÓN CENTRAL"/>
    <x v="0"/>
    <x v="0"/>
    <x v="0"/>
    <s v="000000"/>
    <s v="SIN PRODUCTO"/>
    <s v="00"/>
    <s v="SIN CODIGO BPIN"/>
    <s v="71129"/>
    <s v="Otros servicios de depósito n.c.p."/>
    <s v="0"/>
    <s v="NO APLICA"/>
    <m/>
    <s v="2.1.2.02.02.007.01"/>
    <s v="Gastos financieros -Comisiones"/>
    <x v="2"/>
    <x v="2"/>
    <n v="1500000"/>
    <n v="0"/>
    <n v="0"/>
    <n v="0"/>
    <n v="0"/>
    <n v="0"/>
    <n v="0"/>
    <n v="1500000"/>
    <n v="0"/>
    <n v="0"/>
    <n v="0"/>
    <n v="0"/>
    <n v="1500000"/>
    <n v="0"/>
  </r>
  <r>
    <s v="1 - ADMINISTRACIÓN CENTRAL"/>
    <x v="0"/>
    <x v="0"/>
    <x v="0"/>
    <s v="000000"/>
    <s v="SIN PRODUCTO"/>
    <s v="00"/>
    <s v="SIN CODIGO BPIN"/>
    <s v="71358"/>
    <s v="Servicios de seguros de vida colectiva"/>
    <s v="0"/>
    <s v="NO APLICA"/>
    <m/>
    <s v="2.1.2.02.02.007.02"/>
    <s v="Seguros de vida colectiva"/>
    <x v="2"/>
    <x v="2"/>
    <n v="20000000"/>
    <n v="0"/>
    <n v="0"/>
    <n v="0"/>
    <n v="0"/>
    <n v="0"/>
    <n v="0"/>
    <n v="20000000"/>
    <n v="0"/>
    <n v="0"/>
    <n v="0"/>
    <n v="0"/>
    <n v="20000000"/>
    <n v="0"/>
  </r>
  <r>
    <s v="1 - ADMINISTRACIÓN CENTRAL"/>
    <x v="0"/>
    <x v="0"/>
    <x v="0"/>
    <s v="000000"/>
    <s v="SIN PRODUCTO"/>
    <s v="00"/>
    <s v="SIN CODIGO BPIN"/>
    <s v="71359"/>
    <s v="Otros servicios de seguros distintos de los seguros de vida n.c.p."/>
    <s v="0"/>
    <s v="NO APLICA"/>
    <m/>
    <s v="2.1.2.02.02.007.03"/>
    <s v="Otros servicios de seguros distintos de los seguros de vida -bienes"/>
    <x v="2"/>
    <x v="2"/>
    <n v="44000000"/>
    <n v="0"/>
    <n v="0"/>
    <n v="0"/>
    <n v="0"/>
    <n v="0"/>
    <n v="0"/>
    <n v="44000000"/>
    <n v="2336621"/>
    <n v="0"/>
    <n v="0"/>
    <n v="0"/>
    <n v="44000000"/>
    <n v="0"/>
  </r>
  <r>
    <s v="1 - ADMINISTRACIÓN CENTRAL"/>
    <x v="0"/>
    <x v="0"/>
    <x v="0"/>
    <s v="000000"/>
    <s v="SIN PRODUCTO"/>
    <s v="00"/>
    <s v="SIN CODIGO BPIN"/>
    <s v="72252"/>
    <s v="Servicios de arrendamiento de bienes inmuebles no residenciales (vivienda) a comisión o por contrato"/>
    <s v="00"/>
    <s v="SIN ATRIBUTO"/>
    <m/>
    <s v="2.1.2.02.02.007.05"/>
    <s v="Arrendamiento bienes muebles"/>
    <x v="2"/>
    <x v="2"/>
    <n v="184000000"/>
    <n v="0"/>
    <n v="0"/>
    <n v="0"/>
    <n v="0"/>
    <n v="0"/>
    <n v="0"/>
    <n v="184000000"/>
    <n v="81000000"/>
    <n v="51000000"/>
    <n v="36000000"/>
    <n v="21000000"/>
    <n v="133000000"/>
    <n v="27.7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2.02.008"/>
    <s v="Servicios prestados a las empresas y servicios de producción "/>
    <x v="0"/>
    <x v="0"/>
    <n v="865007414.48000002"/>
    <n v="0"/>
    <n v="0"/>
    <n v="15600000"/>
    <n v="0"/>
    <n v="0"/>
    <n v="0"/>
    <n v="880607414.48000002"/>
    <n v="859695742.41999996"/>
    <n v="859695742.41999996"/>
    <n v="212121719.69"/>
    <n v="212121719.69"/>
    <n v="20911672.059999999"/>
    <n v="97.63"/>
  </r>
  <r>
    <s v="1 - ADMINISTRACIÓN CENTRAL"/>
    <x v="0"/>
    <x v="0"/>
    <x v="0"/>
    <s v="000000"/>
    <s v="SIN PRODUCTO"/>
    <s v="00"/>
    <s v="SIN CODIGO BPIN"/>
    <s v="85954"/>
    <s v="Servicios de preparación de documentos y otros servicios especializados de apoyo a oficina"/>
    <s v="0"/>
    <s v="NO APLICA"/>
    <m/>
    <s v="2.1.2.02.02.008.01"/>
    <s v="Asesorías y prestación de servicios"/>
    <x v="2"/>
    <x v="2"/>
    <n v="705910000"/>
    <n v="0"/>
    <n v="0"/>
    <n v="0"/>
    <n v="0"/>
    <n v="0"/>
    <n v="0"/>
    <n v="705910000"/>
    <n v="705910000"/>
    <n v="705910000"/>
    <n v="184926025"/>
    <n v="184926025"/>
    <n v="0"/>
    <n v="100"/>
  </r>
  <r>
    <s v="1 - ADMINISTRACIÓN CENTRAL"/>
    <x v="0"/>
    <x v="0"/>
    <x v="0"/>
    <s v="000000"/>
    <s v="SIN PRODUCTO"/>
    <s v="00"/>
    <s v="SIN CODIGO BPIN"/>
    <s v="85954"/>
    <s v="Servicios de preparación de documentos y otros servicios especializados de apoyo a oficina"/>
    <s v="0"/>
    <s v="NO APLICA"/>
    <m/>
    <s v="2.1.2.02.02.008.01"/>
    <s v="Asesorías y prestación de servicios"/>
    <x v="1"/>
    <x v="1"/>
    <n v="0"/>
    <n v="0"/>
    <n v="0"/>
    <n v="15600000"/>
    <n v="0"/>
    <n v="0"/>
    <n v="0"/>
    <n v="15600000"/>
    <n v="15200000"/>
    <n v="15200000"/>
    <n v="0"/>
    <n v="0"/>
    <n v="400000"/>
    <n v="97.44"/>
  </r>
  <r>
    <s v="1 - ADMINISTRACIÓN CENTRAL"/>
    <x v="0"/>
    <x v="0"/>
    <x v="0"/>
    <s v="000000"/>
    <s v="SIN PRODUCTO"/>
    <s v="00"/>
    <s v="SIN CODIGO BPIN"/>
    <s v="84131"/>
    <s v="Servicios móviles de voz"/>
    <s v="00"/>
    <s v="SIN ATRIBUTO"/>
    <m/>
    <s v="2.1.2.02.02.008.02"/>
    <s v="Telefonia Movil"/>
    <x v="2"/>
    <x v="2"/>
    <n v="8585742.4199999999"/>
    <n v="0"/>
    <n v="0"/>
    <n v="0"/>
    <n v="0"/>
    <n v="0"/>
    <n v="0"/>
    <n v="8585742.4199999999"/>
    <n v="8585742.4199999999"/>
    <n v="8585742.4199999999"/>
    <n v="1921491.22"/>
    <n v="1921491.22"/>
    <n v="0"/>
    <n v="100"/>
  </r>
  <r>
    <s v="1 - ADMINISTRACIÓN CENTRAL"/>
    <x v="0"/>
    <x v="0"/>
    <x v="0"/>
    <s v="000000"/>
    <s v="SIN PRODUCTO"/>
    <s v="00"/>
    <s v="SIN CODIGO BPIN"/>
    <s v="84222"/>
    <s v="Servicios de acceso a Internet de banda ancha"/>
    <s v="0"/>
    <s v="NO APLICA"/>
    <m/>
    <s v="2.1.2.02.02.008.03"/>
    <s v="Servicios de acceso a Internet de banda ancha"/>
    <x v="2"/>
    <x v="2"/>
    <n v="65000000"/>
    <n v="0"/>
    <n v="0"/>
    <n v="0"/>
    <n v="0"/>
    <n v="0"/>
    <n v="0"/>
    <n v="65000000"/>
    <n v="65000000"/>
    <n v="65000000"/>
    <n v="13452443.470000001"/>
    <n v="13452443.470000001"/>
    <n v="0"/>
    <n v="100"/>
  </r>
  <r>
    <s v="1 - ADMINISTRACIÓN CENTRAL"/>
    <x v="0"/>
    <x v="0"/>
    <x v="0"/>
    <s v="000000"/>
    <s v="SIN PRODUCTO"/>
    <s v="00"/>
    <s v="SIN CODIGO BPIN"/>
    <s v="86312"/>
    <s v="Servicios de distribución de electricidad (a comisión o por contrato)"/>
    <s v="0"/>
    <s v="NO APLICA"/>
    <m/>
    <s v="2.1.2.02.02.008.04"/>
    <s v="Servicios de distribución de electricidad"/>
    <x v="2"/>
    <x v="2"/>
    <n v="85511672.060000002"/>
    <n v="0"/>
    <n v="0"/>
    <n v="0"/>
    <n v="0"/>
    <n v="0"/>
    <n v="0"/>
    <n v="85511672.060000002"/>
    <n v="65000000"/>
    <n v="65000000"/>
    <n v="11821760"/>
    <n v="11821760"/>
    <n v="20511672.059999999"/>
    <n v="76.01000000000000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2.02.02.009"/>
    <s v="Servicios para la comunidad, sociales y personales"/>
    <x v="0"/>
    <x v="0"/>
    <n v="94180000"/>
    <n v="0"/>
    <n v="0"/>
    <n v="7400000"/>
    <n v="0"/>
    <n v="0"/>
    <n v="0"/>
    <n v="101580000"/>
    <n v="79523000"/>
    <n v="78785420"/>
    <n v="26749281"/>
    <n v="26076644"/>
    <n v="22794580"/>
    <n v="77.56"/>
  </r>
  <r>
    <s v="1 - ADMINISTRACIÓN CENTRAL"/>
    <x v="0"/>
    <x v="0"/>
    <x v="0"/>
    <s v="000000"/>
    <s v="SIN PRODUCTO"/>
    <s v="00"/>
    <s v="SIN CODIGO BPIN"/>
    <s v="94110"/>
    <s v="Servicios de alcantarillado y tratamiento de aguas residuales"/>
    <s v="0"/>
    <s v="NO APLICA"/>
    <m/>
    <s v="2.1.2.02.02.009.01"/>
    <s v="Servicios de alcantarillado y tratamiento de aguas residuales"/>
    <x v="2"/>
    <x v="2"/>
    <n v="10000000"/>
    <n v="0"/>
    <n v="0"/>
    <n v="0"/>
    <n v="0"/>
    <n v="0"/>
    <n v="0"/>
    <n v="10000000"/>
    <n v="10000000"/>
    <n v="10000000"/>
    <n v="2254957"/>
    <n v="1582320"/>
    <n v="0"/>
    <n v="100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s v="2.1.2.02.02.009.03"/>
    <s v="Asesorías y prestación de servicios"/>
    <x v="2"/>
    <x v="2"/>
    <n v="9180000"/>
    <n v="0"/>
    <n v="0"/>
    <n v="0"/>
    <n v="0"/>
    <n v="0"/>
    <n v="0"/>
    <n v="9180000"/>
    <n v="7253000"/>
    <n v="7253000"/>
    <n v="0"/>
    <n v="0"/>
    <n v="1927000"/>
    <n v="79.010000000000005"/>
  </r>
  <r>
    <s v="1 - ADMINISTRACIÓN CENTRAL"/>
    <x v="0"/>
    <x v="0"/>
    <x v="0"/>
    <s v="000000"/>
    <s v="SIN PRODUCTO"/>
    <s v="00"/>
    <s v="SIN CODIGO BPIN"/>
    <s v="94231"/>
    <s v="Servicios generales de recolección de desechos residenciales"/>
    <s v="0"/>
    <s v="NO APLICA"/>
    <m/>
    <s v="2.1.2.02.02.009.03"/>
    <s v="Asesorías y prestación de servicios"/>
    <x v="1"/>
    <x v="1"/>
    <n v="0"/>
    <n v="0"/>
    <n v="0"/>
    <n v="7400000"/>
    <n v="0"/>
    <n v="0"/>
    <n v="0"/>
    <n v="7400000"/>
    <n v="7400000"/>
    <n v="7400000"/>
    <n v="0"/>
    <n v="0"/>
    <n v="0"/>
    <n v="100"/>
  </r>
  <r>
    <s v="1 - ADMINISTRACIÓN CENTRAL"/>
    <x v="0"/>
    <x v="0"/>
    <x v="0"/>
    <s v="000000"/>
    <s v="SIN PRODUCTO"/>
    <s v="00"/>
    <s v="SIN CODIGO BPIN"/>
    <s v="91116"/>
    <s v="Servicios de los órganos de control y otras instituciones"/>
    <s v="0"/>
    <s v="NO APLICA"/>
    <m/>
    <s v="2.1.2.02.02.009.04"/>
    <s v="Gastos electorales"/>
    <x v="2"/>
    <x v="2"/>
    <n v="33000000"/>
    <n v="0"/>
    <n v="0"/>
    <n v="0"/>
    <n v="0"/>
    <n v="0"/>
    <n v="0"/>
    <n v="33000000"/>
    <n v="12870000"/>
    <n v="12132420"/>
    <n v="12132420"/>
    <n v="12132420"/>
    <n v="20867580"/>
    <n v="36.76"/>
  </r>
  <r>
    <s v="1 - ADMINISTRACIÓN CENTRAL"/>
    <x v="0"/>
    <x v="0"/>
    <x v="0"/>
    <s v="000000"/>
    <s v="SIN PRODUCTO"/>
    <s v="00"/>
    <s v="SIN CODIGO BPIN"/>
    <s v="91122"/>
    <s v="Servicios de la administración pública relacionados con la salud"/>
    <s v="1.4.01"/>
    <s v="FUNCIOANMIENTO - COLJUEGOS 25%   C.S.F"/>
    <m/>
    <s v="2.1.2.02.02.009.04"/>
    <s v="Coljuegos 25% - Funcionamiento"/>
    <x v="3"/>
    <x v="3"/>
    <n v="42000000"/>
    <n v="0"/>
    <n v="0"/>
    <n v="0"/>
    <n v="0"/>
    <n v="0"/>
    <n v="0"/>
    <n v="42000000"/>
    <n v="42000000"/>
    <n v="42000000"/>
    <n v="12361904"/>
    <n v="12361904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"/>
    <s v="Transferencias corrientes"/>
    <x v="0"/>
    <x v="0"/>
    <n v="1166737930.6199999"/>
    <n v="463330399.31"/>
    <n v="0"/>
    <n v="0"/>
    <n v="0"/>
    <n v="0"/>
    <n v="0"/>
    <n v="1630068329.9300001"/>
    <n v="275471920.81"/>
    <n v="275471920.81"/>
    <n v="247496920.81"/>
    <n v="241346302.81"/>
    <n v="1330596409.1199999"/>
    <n v="16.89999999999999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4"/>
    <s v="A organizaciones nacionales"/>
    <x v="0"/>
    <x v="0"/>
    <n v="1000000"/>
    <n v="7829250"/>
    <n v="0"/>
    <n v="0"/>
    <n v="0"/>
    <n v="0"/>
    <n v="0"/>
    <n v="8829250"/>
    <n v="7829250"/>
    <n v="7829250"/>
    <n v="7829250"/>
    <n v="7829250"/>
    <n v="1000000"/>
    <n v="88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4.02"/>
    <s v="Federación Colombiana de Municipios"/>
    <x v="0"/>
    <x v="0"/>
    <n v="1000000"/>
    <n v="7829250"/>
    <n v="0"/>
    <n v="0"/>
    <n v="0"/>
    <n v="0"/>
    <n v="0"/>
    <n v="8829250"/>
    <n v="7829250"/>
    <n v="7829250"/>
    <n v="7829250"/>
    <n v="7829250"/>
    <n v="1000000"/>
    <n v="88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4.02.002"/>
    <s v="Federación Colombiana de Municipios SIMIT"/>
    <x v="4"/>
    <x v="4"/>
    <n v="1000000"/>
    <n v="0"/>
    <n v="0"/>
    <n v="0"/>
    <n v="0"/>
    <n v="0"/>
    <n v="0"/>
    <n v="1000000"/>
    <n v="0"/>
    <n v="0"/>
    <n v="0"/>
    <n v="0"/>
    <n v="1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4.02.003"/>
    <s v="Federación Colombiana de Municipios Cuota de Sostenimiento"/>
    <x v="1"/>
    <x v="1"/>
    <n v="0"/>
    <n v="7829250"/>
    <n v="0"/>
    <n v="0"/>
    <n v="0"/>
    <n v="0"/>
    <n v="0"/>
    <n v="7829250"/>
    <n v="7829250"/>
    <n v="7829250"/>
    <n v="7829250"/>
    <n v="782925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5"/>
    <s v="A entidades del gobierno"/>
    <x v="0"/>
    <x v="0"/>
    <n v="156711105.81999999"/>
    <n v="87545250"/>
    <n v="0"/>
    <n v="0"/>
    <n v="0"/>
    <n v="0"/>
    <n v="0"/>
    <n v="244256355.81999999"/>
    <n v="97039202.799999997"/>
    <n v="97039202.799999997"/>
    <n v="69064202.799999997"/>
    <n v="64401702.799999997"/>
    <n v="123217153.02"/>
    <n v="39.72999999999999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5.01"/>
    <s v="A órganos del PGN"/>
    <x v="0"/>
    <x v="0"/>
    <n v="1575987"/>
    <n v="0"/>
    <n v="0"/>
    <n v="0"/>
    <n v="0"/>
    <n v="0"/>
    <n v="0"/>
    <n v="1575987"/>
    <n v="0"/>
    <n v="0"/>
    <n v="0"/>
    <n v="0"/>
    <n v="1575987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5.01.061"/>
    <s v="Administración, funcionamiento e infraestructura del Registro Nacional de Medidas Correctivas"/>
    <x v="5"/>
    <x v="5"/>
    <n v="525329"/>
    <n v="0"/>
    <n v="0"/>
    <n v="0"/>
    <n v="0"/>
    <n v="0"/>
    <n v="0"/>
    <n v="525329"/>
    <n v="0"/>
    <n v="0"/>
    <n v="0"/>
    <n v="0"/>
    <n v="525329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5.01.067"/>
    <s v="Servicio de policía en modalidad de vigilancia"/>
    <x v="5"/>
    <x v="5"/>
    <n v="525329"/>
    <n v="0"/>
    <n v="0"/>
    <n v="0"/>
    <n v="0"/>
    <n v="0"/>
    <n v="0"/>
    <n v="525329"/>
    <n v="0"/>
    <n v="0"/>
    <n v="0"/>
    <n v="0"/>
    <n v="525329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5.01.068"/>
    <s v="Administración, funcionamiento e infraestructura del Sistema Único de información de recaudo, registro y transacción de multas del Código Nacional de Seguridad y Convivencia Ciudadana"/>
    <x v="5"/>
    <x v="5"/>
    <n v="525329"/>
    <n v="0"/>
    <n v="0"/>
    <n v="0"/>
    <n v="0"/>
    <n v="0"/>
    <n v="0"/>
    <n v="525329"/>
    <n v="0"/>
    <n v="0"/>
    <n v="0"/>
    <n v="0"/>
    <n v="525329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5.04"/>
    <s v="PARTICIPACIONES DISTINTAS DEL SGP"/>
    <x v="0"/>
    <x v="0"/>
    <n v="155135118.81999999"/>
    <n v="0"/>
    <n v="0"/>
    <n v="0"/>
    <n v="0"/>
    <n v="0"/>
    <n v="0"/>
    <n v="155135118.81999999"/>
    <n v="24721102.800000001"/>
    <n v="24721102.800000001"/>
    <n v="24721102.800000001"/>
    <n v="24721102.800000001"/>
    <n v="130414016.02"/>
    <n v="15.94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5.04.001"/>
    <s v="PARTICIPACIONES DE IMPUESTOS"/>
    <x v="0"/>
    <x v="0"/>
    <n v="155135118.81999999"/>
    <n v="0"/>
    <n v="0"/>
    <n v="0"/>
    <n v="0"/>
    <n v="0"/>
    <n v="0"/>
    <n v="155135118.81999999"/>
    <n v="24721102.800000001"/>
    <n v="24721102.800000001"/>
    <n v="24721102.800000001"/>
    <n v="24721102.800000001"/>
    <n v="130414016.02"/>
    <n v="15.94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5.04.001.15"/>
    <s v="Participación ambiental del recaudo de impuesto predial"/>
    <x v="2"/>
    <x v="2"/>
    <n v="155135118.81999999"/>
    <n v="0"/>
    <n v="0"/>
    <n v="0"/>
    <n v="0"/>
    <n v="0"/>
    <n v="0"/>
    <n v="155135118.81999999"/>
    <n v="24721102.800000001"/>
    <n v="24721102.800000001"/>
    <n v="24721102.800000001"/>
    <n v="24721102.800000001"/>
    <n v="130414016.02"/>
    <n v="15.94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5.08"/>
    <s v="A esquemas asociativos"/>
    <x v="0"/>
    <x v="0"/>
    <n v="0"/>
    <n v="87545250"/>
    <n v="0"/>
    <n v="0"/>
    <n v="0"/>
    <n v="0"/>
    <n v="0"/>
    <n v="87545250"/>
    <n v="35018100"/>
    <n v="35018100"/>
    <n v="35018100"/>
    <n v="35018100"/>
    <n v="52527150"/>
    <n v="4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5.08.006"/>
    <s v="Provincias administrativas y de planificación -Aporte Provincia Agua, Bosques y el Turismo"/>
    <x v="1"/>
    <x v="1"/>
    <n v="0"/>
    <n v="87545250"/>
    <n v="0"/>
    <n v="0"/>
    <n v="0"/>
    <n v="0"/>
    <n v="0"/>
    <n v="87545250"/>
    <n v="35018100"/>
    <n v="35018100"/>
    <n v="35018100"/>
    <n v="35018100"/>
    <n v="52527150"/>
    <n v="4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7"/>
    <s v="Prestaciones para cubrir riesgos sociales"/>
    <x v="0"/>
    <x v="0"/>
    <n v="994514078.58000004"/>
    <n v="367955899.31"/>
    <n v="0"/>
    <n v="0"/>
    <n v="0"/>
    <n v="0"/>
    <n v="0"/>
    <n v="1362469977.8900001"/>
    <n v="170603468.00999999"/>
    <n v="170603468.00999999"/>
    <n v="170603468.00999999"/>
    <n v="169115350.00999999"/>
    <n v="1191866509.8800001"/>
    <n v="12.5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7.02"/>
    <s v="Prestaciones sociales relacionadas con el empleo"/>
    <x v="0"/>
    <x v="0"/>
    <n v="994514078.58000004"/>
    <n v="367955899.31"/>
    <n v="0"/>
    <n v="0"/>
    <n v="0"/>
    <n v="0"/>
    <n v="0"/>
    <n v="1362469977.8900001"/>
    <n v="170603468.00999999"/>
    <n v="170603468.00999999"/>
    <n v="170603468.00999999"/>
    <n v="169115350.00999999"/>
    <n v="1191866509.8800001"/>
    <n v="12.5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7.02.001"/>
    <s v="Mesadas pensionales (de pensiones)"/>
    <x v="0"/>
    <x v="0"/>
    <n v="719130212"/>
    <n v="367955899.31"/>
    <n v="0"/>
    <n v="0"/>
    <n v="0"/>
    <n v="0"/>
    <n v="0"/>
    <n v="1087086111.3099999"/>
    <n v="155292021"/>
    <n v="155292021"/>
    <n v="155292021"/>
    <n v="155292021"/>
    <n v="931794090.30999994"/>
    <n v="14.29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7.02.001.01"/>
    <s v="Mesadas pensionales con cargo a reservas (de pensiones)"/>
    <x v="6"/>
    <x v="6"/>
    <n v="719130212"/>
    <n v="0"/>
    <n v="0"/>
    <n v="0"/>
    <n v="0"/>
    <n v="0"/>
    <n v="0"/>
    <n v="719130212"/>
    <n v="155292021"/>
    <n v="155292021"/>
    <n v="155292021"/>
    <n v="155292021"/>
    <n v="563838191"/>
    <n v="21.59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7.02.001.01"/>
    <s v="Mesadas pensionales con cargo a reservas (de pensiones)"/>
    <x v="7"/>
    <x v="7"/>
    <n v="0"/>
    <n v="367955899.31"/>
    <n v="0"/>
    <n v="0"/>
    <n v="0"/>
    <n v="0"/>
    <n v="0"/>
    <n v="367955899.31"/>
    <n v="0"/>
    <n v="0"/>
    <n v="0"/>
    <n v="0"/>
    <n v="367955899.31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7.02.002"/>
    <s v="Cuotas partes pensionales (de pensiones)"/>
    <x v="0"/>
    <x v="0"/>
    <n v="275383866.57999998"/>
    <n v="0"/>
    <n v="0"/>
    <n v="0"/>
    <n v="0"/>
    <n v="0"/>
    <n v="0"/>
    <n v="275383866.57999998"/>
    <n v="15311447.01"/>
    <n v="15311447.01"/>
    <n v="15311447.01"/>
    <n v="13823329.01"/>
    <n v="260072419.56999999"/>
    <n v="5.56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7.02.002.02"/>
    <s v="Cuotas partes pensionales a cargo de la entidad (de pensiones)"/>
    <x v="6"/>
    <x v="6"/>
    <n v="31704495.579999998"/>
    <n v="0"/>
    <n v="0"/>
    <n v="0"/>
    <n v="0"/>
    <n v="0"/>
    <n v="0"/>
    <n v="31704495.579999998"/>
    <n v="0"/>
    <n v="0"/>
    <n v="0"/>
    <n v="0"/>
    <n v="31704495.579999998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7.02.002.02"/>
    <s v="Cuotas partes pensionales a cargo de la entidad (de pensiones)"/>
    <x v="8"/>
    <x v="8"/>
    <n v="114976287"/>
    <n v="0"/>
    <n v="0"/>
    <n v="0"/>
    <n v="0"/>
    <n v="0"/>
    <n v="0"/>
    <n v="114976287"/>
    <n v="15311447.01"/>
    <n v="15311447.01"/>
    <n v="15311447.01"/>
    <n v="13823329.01"/>
    <n v="99664839.989999995"/>
    <n v="13.3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7.02.002.02"/>
    <s v="Cuotas partes pensionales a cargo de la entidad (de pensiones)"/>
    <x v="9"/>
    <x v="9"/>
    <n v="74183738"/>
    <n v="0"/>
    <n v="0"/>
    <n v="0"/>
    <n v="0"/>
    <n v="0"/>
    <n v="0"/>
    <n v="74183738"/>
    <n v="0"/>
    <n v="0"/>
    <n v="0"/>
    <n v="0"/>
    <n v="74183738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3.07.02.002.02"/>
    <s v="Cuotas partes pensionales a cargo de la entidad (de pensiones)"/>
    <x v="10"/>
    <x v="10"/>
    <n v="54519346"/>
    <n v="0"/>
    <n v="0"/>
    <n v="0"/>
    <n v="0"/>
    <n v="0"/>
    <n v="0"/>
    <n v="54519346"/>
    <n v="0"/>
    <n v="0"/>
    <n v="0"/>
    <n v="0"/>
    <n v="54519346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9"/>
    <s v="A instituciones sin ánimo de lucro que sirven a los hogares"/>
    <x v="0"/>
    <x v="0"/>
    <n v="14512746.220000001"/>
    <n v="0"/>
    <n v="0"/>
    <n v="0"/>
    <n v="0"/>
    <n v="0"/>
    <n v="0"/>
    <n v="14512746.220000001"/>
    <n v="0"/>
    <n v="0"/>
    <n v="0"/>
    <n v="0"/>
    <n v="14512746.220000001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3.09.16"/>
    <s v="Sobretasa bomberil - Cuerpos de Bomberos Voluntarios"/>
    <x v="11"/>
    <x v="11"/>
    <n v="14512746.220000001"/>
    <n v="0"/>
    <n v="0"/>
    <n v="0"/>
    <n v="0"/>
    <n v="0"/>
    <n v="0"/>
    <n v="14512746.220000001"/>
    <n v="0"/>
    <n v="0"/>
    <n v="0"/>
    <n v="0"/>
    <n v="14512746.220000001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8"/>
    <s v="GASTOS POR TRIBUTOS, TASAS, CONTRIBUCIONES, MULTAS, SANCIONES E INTERESES DE MORA"/>
    <x v="0"/>
    <x v="0"/>
    <n v="8000000"/>
    <n v="32256335"/>
    <n v="0"/>
    <n v="0"/>
    <n v="0"/>
    <n v="0"/>
    <n v="0"/>
    <n v="40256335"/>
    <n v="12256335"/>
    <n v="12256335"/>
    <n v="12256335"/>
    <n v="12256335"/>
    <n v="28000000"/>
    <n v="30.45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8.03"/>
    <s v="Tasas y derechos administrativos"/>
    <x v="0"/>
    <x v="0"/>
    <n v="8000000"/>
    <n v="32256335"/>
    <n v="0"/>
    <n v="0"/>
    <n v="0"/>
    <n v="0"/>
    <n v="0"/>
    <n v="40256335"/>
    <n v="12256335"/>
    <n v="12256335"/>
    <n v="12256335"/>
    <n v="12256335"/>
    <n v="28000000"/>
    <n v="30.45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1.8.03.01"/>
    <s v="Tasas y derechos administrativos SAYCO Y ACINPRO"/>
    <x v="1"/>
    <x v="1"/>
    <n v="8000000"/>
    <n v="12256335"/>
    <n v="0"/>
    <n v="0"/>
    <n v="0"/>
    <n v="0"/>
    <n v="0"/>
    <n v="20256335"/>
    <n v="12256335"/>
    <n v="12256335"/>
    <n v="12256335"/>
    <n v="12256335"/>
    <n v="8000000"/>
    <n v="60.5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1.8.03.02"/>
    <s v="Tasa Especial de Seguridad y Convivencia Ciudadana"/>
    <x v="1"/>
    <x v="1"/>
    <n v="0"/>
    <n v="20000000"/>
    <n v="0"/>
    <n v="0"/>
    <n v="0"/>
    <n v="0"/>
    <n v="0"/>
    <n v="20000000"/>
    <n v="0"/>
    <n v="0"/>
    <n v="0"/>
    <n v="0"/>
    <n v="2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"/>
    <s v="Servicio de la deuda pública"/>
    <x v="0"/>
    <x v="0"/>
    <n v="898657208.16999996"/>
    <n v="1570385.86"/>
    <n v="0"/>
    <n v="57104271"/>
    <n v="57104271"/>
    <n v="0"/>
    <n v="0"/>
    <n v="900227594.02999997"/>
    <n v="856477464.16999996"/>
    <n v="179366819"/>
    <n v="126493901"/>
    <n v="126493901"/>
    <n v="720860775.02999997"/>
    <n v="19.92000000000000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"/>
    <s v="Servicio de la deuda pública interna"/>
    <x v="0"/>
    <x v="0"/>
    <n v="898657208.16999996"/>
    <n v="1570385.86"/>
    <n v="0"/>
    <n v="57104271"/>
    <n v="57104271"/>
    <n v="0"/>
    <n v="0"/>
    <n v="900227594.02999997"/>
    <n v="856477464.16999996"/>
    <n v="179366819"/>
    <n v="126493901"/>
    <n v="126493901"/>
    <n v="720860775.02999997"/>
    <n v="19.92000000000000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"/>
    <s v="Principal"/>
    <x v="0"/>
    <x v="0"/>
    <n v="614053399"/>
    <n v="0"/>
    <n v="0"/>
    <n v="0"/>
    <n v="57104271"/>
    <n v="0"/>
    <n v="0"/>
    <n v="556949128"/>
    <n v="556949128"/>
    <n v="122715764"/>
    <n v="77715764"/>
    <n v="77715764"/>
    <n v="434233364"/>
    <n v="22.0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.02"/>
    <s v="Préstamos"/>
    <x v="0"/>
    <x v="0"/>
    <n v="614053399"/>
    <n v="0"/>
    <n v="0"/>
    <n v="0"/>
    <n v="57104271"/>
    <n v="0"/>
    <n v="0"/>
    <n v="556949128"/>
    <n v="556949128"/>
    <n v="122715764"/>
    <n v="77715764"/>
    <n v="77715764"/>
    <n v="434233364"/>
    <n v="22.0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.02.002"/>
    <s v="Entidades financieras"/>
    <x v="0"/>
    <x v="0"/>
    <n v="614053399"/>
    <n v="0"/>
    <n v="0"/>
    <n v="0"/>
    <n v="57104271"/>
    <n v="0"/>
    <n v="0"/>
    <n v="556949128"/>
    <n v="556949128"/>
    <n v="122715764"/>
    <n v="77715764"/>
    <n v="77715764"/>
    <n v="434233364"/>
    <n v="22.0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.02.002.02"/>
    <s v="Banca Comercial"/>
    <x v="0"/>
    <x v="0"/>
    <n v="60000000"/>
    <n v="0"/>
    <n v="0"/>
    <n v="0"/>
    <n v="0"/>
    <n v="0"/>
    <n v="0"/>
    <n v="60000000"/>
    <n v="60000000"/>
    <n v="60000000"/>
    <n v="15000000"/>
    <n v="15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.02.002.02.03"/>
    <s v="Banca comercial"/>
    <x v="0"/>
    <x v="0"/>
    <n v="60000000"/>
    <n v="0"/>
    <n v="0"/>
    <n v="0"/>
    <n v="0"/>
    <n v="0"/>
    <n v="0"/>
    <n v="60000000"/>
    <n v="60000000"/>
    <n v="60000000"/>
    <n v="15000000"/>
    <n v="15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.02.002.02.03.01"/>
    <s v="Reestruc. Agrar. -Mejoramiento de vías terciarias"/>
    <x v="12"/>
    <x v="12"/>
    <n v="60000000"/>
    <n v="0"/>
    <n v="0"/>
    <n v="0"/>
    <n v="0"/>
    <n v="0"/>
    <n v="0"/>
    <n v="60000000"/>
    <n v="60000000"/>
    <n v="60000000"/>
    <n v="15000000"/>
    <n v="15000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.02.002.04"/>
    <s v="Institutos de Desarrollo Departamental y/o Municipal"/>
    <x v="0"/>
    <x v="0"/>
    <n v="554053399"/>
    <n v="0"/>
    <n v="0"/>
    <n v="0"/>
    <n v="57104271"/>
    <n v="0"/>
    <n v="0"/>
    <n v="496949128"/>
    <n v="496949128"/>
    <n v="62715764"/>
    <n v="62715764"/>
    <n v="62715764"/>
    <n v="434233364"/>
    <n v="12.6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.02.002.04.02"/>
    <s v="CTTO 62 -Placa Huella 2K"/>
    <x v="12"/>
    <x v="12"/>
    <n v="330000000"/>
    <n v="0"/>
    <n v="0"/>
    <n v="0"/>
    <n v="0"/>
    <n v="0"/>
    <n v="0"/>
    <n v="330000000"/>
    <n v="330000000"/>
    <n v="50000000"/>
    <n v="50000000"/>
    <n v="50000000"/>
    <n v="280000000"/>
    <n v="15.1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.02.002.04.02"/>
    <s v="CTTO 62 -Placa Huella 2K"/>
    <x v="13"/>
    <x v="13"/>
    <n v="125000000"/>
    <n v="0"/>
    <n v="0"/>
    <n v="0"/>
    <n v="0"/>
    <n v="0"/>
    <n v="0"/>
    <n v="125000000"/>
    <n v="125000000"/>
    <n v="0"/>
    <n v="0"/>
    <n v="0"/>
    <n v="125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1.02.002.04.03"/>
    <s v="CTTO 61 -Actualizacion catastral rural"/>
    <x v="12"/>
    <x v="12"/>
    <n v="99053399"/>
    <n v="0"/>
    <n v="0"/>
    <n v="0"/>
    <n v="57104271"/>
    <n v="0"/>
    <n v="0"/>
    <n v="41949128"/>
    <n v="41949128"/>
    <n v="12715764"/>
    <n v="12715764"/>
    <n v="12715764"/>
    <n v="29233364"/>
    <n v="30.3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"/>
    <s v="Intereses"/>
    <x v="0"/>
    <x v="0"/>
    <n v="242424065.16999999"/>
    <n v="0"/>
    <n v="0"/>
    <n v="57104271"/>
    <n v="0"/>
    <n v="0"/>
    <n v="0"/>
    <n v="299528336.17000002"/>
    <n v="299528336.17000002"/>
    <n v="56651055"/>
    <n v="48778137"/>
    <n v="48778137"/>
    <n v="242877281.16999999"/>
    <n v="18.9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.02"/>
    <s v="Préstamos"/>
    <x v="0"/>
    <x v="0"/>
    <n v="242424065.16999999"/>
    <n v="0"/>
    <n v="0"/>
    <n v="57104271"/>
    <n v="0"/>
    <n v="0"/>
    <n v="0"/>
    <n v="299528336.17000002"/>
    <n v="299528336.17000002"/>
    <n v="56651055"/>
    <n v="48778137"/>
    <n v="48778137"/>
    <n v="242877281.16999999"/>
    <n v="18.9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.02.002"/>
    <s v="Entidades financieras"/>
    <x v="0"/>
    <x v="0"/>
    <n v="242424065.16999999"/>
    <n v="0"/>
    <n v="0"/>
    <n v="57104271"/>
    <n v="0"/>
    <n v="0"/>
    <n v="0"/>
    <n v="299528336.17000002"/>
    <n v="299528336.17000002"/>
    <n v="56651055"/>
    <n v="48778137"/>
    <n v="48778137"/>
    <n v="242877281.16999999"/>
    <n v="18.9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.02.002.02"/>
    <s v="Banca comercial"/>
    <x v="0"/>
    <x v="0"/>
    <n v="11541800"/>
    <n v="0"/>
    <n v="0"/>
    <n v="0"/>
    <n v="0"/>
    <n v="0"/>
    <n v="0"/>
    <n v="11541800"/>
    <n v="11541800"/>
    <n v="11541800"/>
    <n v="3668882"/>
    <n v="3668882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.02.002.02.03"/>
    <s v="Banca comercial"/>
    <x v="0"/>
    <x v="0"/>
    <n v="11541800"/>
    <n v="0"/>
    <n v="0"/>
    <n v="0"/>
    <n v="0"/>
    <n v="0"/>
    <n v="0"/>
    <n v="11541800"/>
    <n v="11541800"/>
    <n v="11541800"/>
    <n v="3668882"/>
    <n v="3668882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.02.002.02.03.01"/>
    <s v="Reestruc. Agrar. -Mejoramiento de vías terciarias"/>
    <x v="12"/>
    <x v="12"/>
    <n v="11541800"/>
    <n v="0"/>
    <n v="0"/>
    <n v="0"/>
    <n v="0"/>
    <n v="0"/>
    <n v="0"/>
    <n v="11541800"/>
    <n v="11541800"/>
    <n v="11541800"/>
    <n v="3668882"/>
    <n v="3668882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.02.002.04"/>
    <s v="Institutos de Desarrollo Departamental y/o Municipal"/>
    <x v="0"/>
    <x v="0"/>
    <n v="230882265.16999999"/>
    <n v="0"/>
    <n v="0"/>
    <n v="57104271"/>
    <n v="0"/>
    <n v="0"/>
    <n v="0"/>
    <n v="287986536.17000002"/>
    <n v="287986536.17000002"/>
    <n v="45109255"/>
    <n v="45109255"/>
    <n v="45109255"/>
    <n v="242877281.16999999"/>
    <n v="15.6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.02.002.04.02"/>
    <s v="CTTO 62 -Placa Huella 2K"/>
    <x v="12"/>
    <x v="12"/>
    <n v="153531432"/>
    <n v="0"/>
    <n v="0"/>
    <n v="0"/>
    <n v="0"/>
    <n v="0"/>
    <n v="0"/>
    <n v="153531432"/>
    <n v="153531432"/>
    <n v="25038093"/>
    <n v="25038093"/>
    <n v="25038093"/>
    <n v="128493339"/>
    <n v="16.309999999999999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.02.002.04.02"/>
    <s v="CTTO 62 -Placa Huella 2K"/>
    <x v="13"/>
    <x v="13"/>
    <n v="74455104.170000002"/>
    <n v="0"/>
    <n v="0"/>
    <n v="0"/>
    <n v="0"/>
    <n v="0"/>
    <n v="0"/>
    <n v="74455104.170000002"/>
    <n v="74455104.170000002"/>
    <n v="0"/>
    <n v="0"/>
    <n v="0"/>
    <n v="74455104.170000002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2.02.002.04.03"/>
    <s v="CTTO 61 -Actualizacion catastral rural"/>
    <x v="12"/>
    <x v="12"/>
    <n v="2895729"/>
    <n v="0"/>
    <n v="0"/>
    <n v="57104271"/>
    <n v="0"/>
    <n v="0"/>
    <n v="0"/>
    <n v="60000000"/>
    <n v="60000000"/>
    <n v="20071162"/>
    <n v="20071162"/>
    <n v="20071162"/>
    <n v="39928838"/>
    <n v="33.45000000000000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2.2.04"/>
    <s v="Aportes al fondo de contingencias"/>
    <x v="14"/>
    <x v="14"/>
    <n v="42179744"/>
    <n v="1570385.86"/>
    <n v="0"/>
    <n v="0"/>
    <n v="0"/>
    <n v="0"/>
    <n v="0"/>
    <n v="43750129.859999999"/>
    <n v="0"/>
    <n v="0"/>
    <n v="0"/>
    <n v="0"/>
    <n v="43750129.859999999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"/>
    <s v="Inversión"/>
    <x v="0"/>
    <x v="0"/>
    <n v="21750819241"/>
    <n v="8564056337.3999996"/>
    <n v="237181759.81999999"/>
    <n v="1945714686"/>
    <n v="1945714686"/>
    <n v="0"/>
    <n v="0"/>
    <n v="30077693818.580002"/>
    <n v="24068365512.41"/>
    <n v="14843705911.200001"/>
    <n v="4611106559.9399996"/>
    <n v="4485547619.9399996"/>
    <n v="15233987907.379999"/>
    <n v="49.3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1"/>
    <s v="Gastos de personal"/>
    <x v="0"/>
    <x v="0"/>
    <n v="168199973.81"/>
    <n v="0"/>
    <n v="0"/>
    <n v="0"/>
    <n v="0"/>
    <n v="0"/>
    <n v="0"/>
    <n v="168199973.81"/>
    <n v="29202824"/>
    <n v="29202824"/>
    <n v="29202824"/>
    <n v="29202824"/>
    <n v="138997149.81"/>
    <n v="17.3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1.01"/>
    <s v="Planta de personal permanente"/>
    <x v="0"/>
    <x v="0"/>
    <n v="168199973.81"/>
    <n v="0"/>
    <n v="0"/>
    <n v="0"/>
    <n v="0"/>
    <n v="0"/>
    <n v="0"/>
    <n v="168199973.81"/>
    <n v="29202824"/>
    <n v="29202824"/>
    <n v="29202824"/>
    <n v="29202824"/>
    <n v="138997149.81"/>
    <n v="17.36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1.01.01"/>
    <s v="Nomina"/>
    <x v="0"/>
    <x v="0"/>
    <n v="122373488"/>
    <n v="0"/>
    <n v="0"/>
    <n v="0"/>
    <n v="0"/>
    <n v="0"/>
    <n v="0"/>
    <n v="122373488"/>
    <n v="25711724"/>
    <n v="25711724"/>
    <n v="25711724"/>
    <n v="25711724"/>
    <n v="96661764"/>
    <n v="21.01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1.01.01.001"/>
    <s v="Salarios"/>
    <x v="0"/>
    <x v="0"/>
    <n v="122373488"/>
    <n v="0"/>
    <n v="0"/>
    <n v="0"/>
    <n v="0"/>
    <n v="0"/>
    <n v="0"/>
    <n v="122373488"/>
    <n v="25711724"/>
    <n v="25711724"/>
    <n v="25711724"/>
    <n v="25711724"/>
    <n v="96661764"/>
    <n v="21.01"/>
  </r>
  <r>
    <s v="1 - ADMINISTRACIÓN CENTRAL"/>
    <x v="1"/>
    <x v="1"/>
    <x v="1"/>
    <s v="4501047"/>
    <s v="SERVICIO DE INSPECCIÓN, VIGILANCIA Y CONTROL"/>
    <s v="202500000016437"/>
    <s v="MEJORAMIENTO DE LAS CONDICIONES DE SEGURIDAD Y CONVIVENCIA CIUDADANA DE GRANADA"/>
    <s v="00"/>
    <s v="SIN PRODUCTO DANE"/>
    <s v="0"/>
    <s v="NO APLICA"/>
    <m/>
    <s v="2.3.1.01.01.001.01"/>
    <s v="Sueldo básico"/>
    <x v="12"/>
    <x v="12"/>
    <n v="52272588"/>
    <n v="0"/>
    <n v="0"/>
    <n v="0"/>
    <n v="0"/>
    <n v="0"/>
    <n v="0"/>
    <n v="52272588"/>
    <n v="25086457"/>
    <n v="25086457"/>
    <n v="25086457"/>
    <n v="25086457"/>
    <n v="27186131"/>
    <n v="47.99"/>
  </r>
  <r>
    <s v="1 - ADMINISTRACIÓN CENTRAL"/>
    <x v="1"/>
    <x v="1"/>
    <x v="1"/>
    <s v="4501048"/>
    <s v="SERVICIO DE APOYO PARA EL ACCESO A LA JUSTICIA POLICIVA"/>
    <s v="202500000016437"/>
    <s v="MEJORAMIENTO DE LAS CONDICIONES DE SEGURIDAD Y CONVIVENCIA CIUDADANA DE GRANADA"/>
    <s v="00"/>
    <s v="SIN PRODUCTO DANE"/>
    <s v="0"/>
    <s v="NO APLICA"/>
    <m/>
    <s v="2.3.1.01.01.001.01"/>
    <s v="Sueldo básico"/>
    <x v="10"/>
    <x v="10"/>
    <n v="56100900"/>
    <n v="0"/>
    <n v="0"/>
    <n v="0"/>
    <n v="0"/>
    <n v="0"/>
    <n v="0"/>
    <n v="56100900"/>
    <n v="0"/>
    <n v="0"/>
    <n v="0"/>
    <n v="0"/>
    <n v="56100900"/>
    <n v="0"/>
  </r>
  <r>
    <s v="1 - ADMINISTRACIÓN CENTRAL"/>
    <x v="2"/>
    <x v="2"/>
    <x v="2"/>
    <s v="410203700"/>
    <s v="NIÑOS, NIÑAS, ADOLESCENTES Y JÓVENES ATENDIDOS CON SERVICIO DE PROTECCIÓN PARA EL RESTABLECIMIENTO DE DERECHOS"/>
    <s v="2024053130015"/>
    <s v="PROTECCIÓN AL DESARROLLO INTEGRAL DE LA PRIMERA INFANCIA, NIÑOS, NIÑAS Y JÓVENES DEL MUNICIPIO DE  GRANADA"/>
    <s v="00"/>
    <s v="SIN PRODUCTO DANE"/>
    <s v="00"/>
    <s v="SIN ATRIBUTO"/>
    <m/>
    <s v="2.3.1.01.01.001.06"/>
    <s v="Prima de servicio"/>
    <x v="10"/>
    <x v="10"/>
    <n v="14000000"/>
    <n v="0"/>
    <n v="0"/>
    <n v="0"/>
    <n v="0"/>
    <n v="0"/>
    <n v="0"/>
    <n v="14000000"/>
    <n v="625267"/>
    <n v="625267"/>
    <n v="625267"/>
    <n v="625267"/>
    <n v="13374733"/>
    <n v="4.4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1.01.02"/>
    <s v="Contribuciones inherentes a la nómina"/>
    <x v="0"/>
    <x v="0"/>
    <n v="45826485.810000002"/>
    <n v="0"/>
    <n v="0"/>
    <n v="0"/>
    <n v="0"/>
    <n v="0"/>
    <n v="0"/>
    <n v="45826485.810000002"/>
    <n v="3491100"/>
    <n v="3491100"/>
    <n v="3491100"/>
    <n v="3491100"/>
    <n v="42335385.810000002"/>
    <n v="7.62"/>
  </r>
  <r>
    <s v="1 - ADMINISTRACIÓN CENTRAL"/>
    <x v="2"/>
    <x v="2"/>
    <x v="2"/>
    <s v="410203700"/>
    <s v="NIÑOS, NIÑAS, ADOLESCENTES Y JÓVENES ATENDIDOS CON SERVICIO DE PROTECCIÓN PARA EL RESTABLECIMIENTO DE DERECHOS"/>
    <s v="2024053130015"/>
    <s v="PROTECCIÓN AL DESARROLLO INTEGRAL DE LA PRIMERA INFANCIA, NIÑOS, NIÑAS Y JÓVENES DEL MUNICIPIO DE  GRANADA"/>
    <s v="00"/>
    <s v="SIN PRODUCTO DANE"/>
    <s v="0"/>
    <s v="NO APLICA"/>
    <m/>
    <s v="2.3.1.01.02.001"/>
    <s v="Aportes a la seguridad social en pensiones"/>
    <x v="10"/>
    <x v="10"/>
    <n v="19826485.809999999"/>
    <n v="0"/>
    <n v="0"/>
    <n v="0"/>
    <n v="0"/>
    <n v="0"/>
    <n v="0"/>
    <n v="19826485.809999999"/>
    <n v="1452000"/>
    <n v="1452000"/>
    <n v="1452000"/>
    <n v="1452000"/>
    <n v="18374485.809999999"/>
    <n v="7.32"/>
  </r>
  <r>
    <s v="1 - ADMINISTRACIÓN CENTRAL"/>
    <x v="2"/>
    <x v="2"/>
    <x v="2"/>
    <s v="410203700"/>
    <s v="NIÑOS, NIÑAS, ADOLESCENTES Y JÓVENES ATENDIDOS CON SERVICIO DE PROTECCIÓN PARA EL RESTABLECIMIENTO DE DERECHOS"/>
    <s v="2024053130015"/>
    <s v="PROTECCIÓN AL DESARROLLO INTEGRAL DE LA PRIMERA INFANCIA, NIÑOS, NIÑAS Y JÓVENES DEL MUNICIPIO DE  GRANADA"/>
    <s v="00"/>
    <s v="SIN PRODUCTO DANE"/>
    <s v="00"/>
    <s v="SIN ATRIBUTO"/>
    <m/>
    <s v="2.3.1.01.02.002"/>
    <s v="Aportes a la seguridad social en salud"/>
    <x v="10"/>
    <x v="10"/>
    <n v="10000000"/>
    <n v="0"/>
    <n v="0"/>
    <n v="0"/>
    <n v="0"/>
    <n v="0"/>
    <n v="0"/>
    <n v="10000000"/>
    <n v="1028400"/>
    <n v="1028400"/>
    <n v="1028400"/>
    <n v="1028400"/>
    <n v="8971600"/>
    <n v="10.28"/>
  </r>
  <r>
    <s v="1 - ADMINISTRACIÓN CENTRAL"/>
    <x v="2"/>
    <x v="2"/>
    <x v="2"/>
    <s v="410203700"/>
    <s v="NIÑOS, NIÑAS, ADOLESCENTES Y JÓVENES ATENDIDOS CON SERVICIO DE PROTECCIÓN PARA EL RESTABLECIMIENTO DE DERECHOS"/>
    <s v="2024053130015"/>
    <s v="PROTECCIÓN AL DESARROLLO INTEGRAL DE LA PRIMERA INFANCIA, NIÑOS, NIÑAS Y JÓVENES DEL MUNICIPIO DE  GRANADA"/>
    <s v="00"/>
    <s v="SIN PRODUCTO DANE"/>
    <s v="00"/>
    <s v="SIN ATRIBUTO"/>
    <m/>
    <s v="2.3.1.01.02.003"/>
    <s v="Aportes de cesantías"/>
    <x v="10"/>
    <x v="10"/>
    <n v="10000000"/>
    <n v="0"/>
    <n v="0"/>
    <n v="0"/>
    <n v="0"/>
    <n v="0"/>
    <n v="0"/>
    <n v="10000000"/>
    <n v="0"/>
    <n v="0"/>
    <n v="0"/>
    <n v="0"/>
    <n v="10000000"/>
    <n v="0"/>
  </r>
  <r>
    <s v="1 - ADMINISTRACIÓN CENTRAL"/>
    <x v="2"/>
    <x v="2"/>
    <x v="2"/>
    <s v="410203700"/>
    <s v="NIÑOS, NIÑAS, ADOLESCENTES Y JÓVENES ATENDIDOS CON SERVICIO DE PROTECCIÓN PARA EL RESTABLECIMIENTO DE DERECHOS"/>
    <s v="2024053130015"/>
    <s v="PROTECCIÓN AL DESARROLLO INTEGRAL DE LA PRIMERA INFANCIA, NIÑOS, NIÑAS Y JÓVENES DEL MUNICIPIO DE  GRANADA"/>
    <s v="00"/>
    <s v="SIN PRODUCTO DANE"/>
    <s v="00"/>
    <s v="SIN ATRIBUTO"/>
    <m/>
    <s v="2.3.1.01.02.004"/>
    <s v="Aportes a cajas de compensación familiar"/>
    <x v="10"/>
    <x v="10"/>
    <n v="274414"/>
    <n v="0"/>
    <n v="0"/>
    <n v="0"/>
    <n v="0"/>
    <n v="0"/>
    <n v="0"/>
    <n v="274414"/>
    <n v="0"/>
    <n v="0"/>
    <n v="0"/>
    <n v="0"/>
    <n v="274414"/>
    <n v="0"/>
  </r>
  <r>
    <s v="1 - ADMINISTRACIÓN CENTRAL"/>
    <x v="1"/>
    <x v="1"/>
    <x v="1"/>
    <s v="4501082"/>
    <s v="SERVICIO DE APOYO PARA LA ATENCIÓN ESPECIALIZADA E INTERDISCIPLINARIA EN LAS COMISARIAS DE FAMILIA"/>
    <s v="202500000016437"/>
    <s v="MEJORAMIENTO DE LAS CONDICIONES DE SEGURIDAD Y CONVIVENCIA CIUDADANA DE GRANADA"/>
    <s v="00"/>
    <s v="SIN PRODUCTO DANE"/>
    <s v="00"/>
    <s v="SIN ATRIBUTO"/>
    <m/>
    <s v="2.3.1.01.02.004"/>
    <s v="Aportes a cajas de compensación familiar"/>
    <x v="10"/>
    <x v="10"/>
    <n v="3725586"/>
    <n v="0"/>
    <n v="0"/>
    <n v="0"/>
    <n v="0"/>
    <n v="0"/>
    <n v="0"/>
    <n v="3725586"/>
    <n v="484200"/>
    <n v="484200"/>
    <n v="484200"/>
    <n v="484200"/>
    <n v="3241386"/>
    <n v="13"/>
  </r>
  <r>
    <s v="1 - ADMINISTRACIÓN CENTRAL"/>
    <x v="2"/>
    <x v="2"/>
    <x v="2"/>
    <s v="410203700"/>
    <s v="NIÑOS, NIÑAS, ADOLESCENTES Y JÓVENES ATENDIDOS CON SERVICIO DE PROTECCIÓN PARA EL RESTABLECIMIENTO DE DERECHOS"/>
    <s v="2024053130015"/>
    <s v="PROTECCIÓN AL DESARROLLO INTEGRAL DE LA PRIMERA INFANCIA, NIÑOS, NIÑAS Y JÓVENES DEL MUNICIPIO DE  GRANADA"/>
    <s v="00"/>
    <s v="SIN PRODUCTO DANE"/>
    <s v="00"/>
    <s v="SIN ATRIBUTO"/>
    <m/>
    <s v="2.3.1.01.02.005"/>
    <s v="Aportes generales al sistema de riesgos laborales"/>
    <x v="10"/>
    <x v="10"/>
    <n v="2000000"/>
    <n v="0"/>
    <n v="0"/>
    <n v="0"/>
    <n v="0"/>
    <n v="0"/>
    <n v="0"/>
    <n v="2000000"/>
    <n v="526500"/>
    <n v="526500"/>
    <n v="526500"/>
    <n v="526500"/>
    <n v="1473500"/>
    <n v="26.3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"/>
    <s v="Adquisición de bienes y servicios"/>
    <x v="0"/>
    <x v="0"/>
    <n v="9687534992.5900002"/>
    <n v="8530668418.04"/>
    <n v="237181759.81999999"/>
    <n v="939403314"/>
    <n v="939403314"/>
    <n v="0"/>
    <n v="0"/>
    <n v="17981021650.810001"/>
    <n v="12546529425.41"/>
    <n v="10990593084.51"/>
    <n v="1369242573.05"/>
    <n v="1243683633.05"/>
    <n v="6990428566.3000002"/>
    <n v="61.1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1"/>
    <s v="Adquisiciones de activos no financieros"/>
    <x v="0"/>
    <x v="0"/>
    <n v="0"/>
    <n v="2190485093"/>
    <n v="0"/>
    <n v="0"/>
    <n v="0"/>
    <n v="0"/>
    <n v="0"/>
    <n v="2190485093"/>
    <n v="2140485093"/>
    <n v="2140485093"/>
    <n v="0"/>
    <n v="0"/>
    <n v="50000000"/>
    <n v="97.7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1.01"/>
    <s v="Activos fijos"/>
    <x v="0"/>
    <x v="0"/>
    <n v="0"/>
    <n v="2190485093"/>
    <n v="0"/>
    <n v="0"/>
    <n v="0"/>
    <n v="0"/>
    <n v="0"/>
    <n v="2190485093"/>
    <n v="2140485093"/>
    <n v="2140485093"/>
    <n v="0"/>
    <n v="0"/>
    <n v="50000000"/>
    <n v="97.7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1.01.001"/>
    <s v="Edificaciones y estructuras"/>
    <x v="0"/>
    <x v="0"/>
    <n v="0"/>
    <n v="2140485093"/>
    <n v="0"/>
    <n v="0"/>
    <n v="0"/>
    <n v="0"/>
    <n v="0"/>
    <n v="2140485093"/>
    <n v="2140485093"/>
    <n v="2140485093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1.01.001.02"/>
    <s v="Edificaciones distintas a viviendas"/>
    <x v="0"/>
    <x v="0"/>
    <n v="0"/>
    <n v="2140485093"/>
    <n v="0"/>
    <n v="0"/>
    <n v="0"/>
    <n v="0"/>
    <n v="0"/>
    <n v="2140485093"/>
    <n v="2140485093"/>
    <n v="2140485093"/>
    <n v="0"/>
    <n v="0"/>
    <n v="0"/>
    <n v="100"/>
  </r>
  <r>
    <s v="1 - ADMINISTRACIÓN CENTRAL"/>
    <x v="3"/>
    <x v="3"/>
    <x v="3"/>
    <s v="430100401"/>
    <s v="INTERVENCIONES REALIZADAS A INFRAESTRUCTURA DEPORTIVA"/>
    <s v="2024053130005"/>
    <s v="FORTALECIMIENTO AL PROCESO DE FORMACION DEPORTIVA Y LA RECREACION EN EL MUNICIPIO DE GRANADA"/>
    <s v="54790"/>
    <s v="Otros servicios de terminación y acabado de edificios"/>
    <s v="00"/>
    <s v="SIN ATRIBUTO"/>
    <m/>
    <s v="2.3.2.01.01.001.02.11"/>
    <s v="Adquisición De Activos No Financieros Edificios Recreativos"/>
    <x v="15"/>
    <x v="15"/>
    <n v="0"/>
    <n v="2140485093"/>
    <n v="0"/>
    <n v="0"/>
    <n v="0"/>
    <n v="0"/>
    <n v="0"/>
    <n v="2140485093"/>
    <n v="2140485093"/>
    <n v="2140485093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1.01.003"/>
    <s v="Maquinaria y equipo"/>
    <x v="0"/>
    <x v="0"/>
    <n v="0"/>
    <n v="50000000"/>
    <n v="0"/>
    <n v="0"/>
    <n v="0"/>
    <n v="0"/>
    <n v="0"/>
    <n v="50000000"/>
    <n v="0"/>
    <n v="0"/>
    <n v="0"/>
    <n v="0"/>
    <n v="5000000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1.01.003.07"/>
    <s v="Equipo de transporte"/>
    <x v="0"/>
    <x v="0"/>
    <n v="0"/>
    <n v="50000000"/>
    <n v="0"/>
    <n v="0"/>
    <n v="0"/>
    <n v="0"/>
    <n v="0"/>
    <n v="50000000"/>
    <n v="0"/>
    <n v="0"/>
    <n v="0"/>
    <n v="0"/>
    <n v="50000000"/>
    <n v="0"/>
  </r>
  <r>
    <s v="1 - ADMINISTRACIÓN CENTRAL"/>
    <x v="4"/>
    <x v="4"/>
    <x v="4"/>
    <s v="2201029"/>
    <s v="SERVICIO DE APOYO A LA PERMANENCIA CON TRANSPORTE ESCOLAR"/>
    <s v="2024053130009"/>
    <s v="FORTALECIMIENTO DE LA CALIDAD Y COBERTURA DE LA EDUCACION EN EL MUNICIPIO DE GRANADA"/>
    <s v="0"/>
    <s v="SIN CODIGO DANE"/>
    <s v="00"/>
    <s v="SIN ATRIBUTO"/>
    <m/>
    <s v="2.3.2.01.01.003.07.01"/>
    <s v="Vehículos automotores, remolques y semirremolques; y sus partes, piezas y accesorios"/>
    <x v="16"/>
    <x v="16"/>
    <n v="0"/>
    <n v="50000000"/>
    <n v="0"/>
    <n v="0"/>
    <n v="0"/>
    <n v="0"/>
    <n v="0"/>
    <n v="50000000"/>
    <n v="0"/>
    <n v="0"/>
    <n v="0"/>
    <n v="0"/>
    <n v="50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"/>
    <s v="Adquisiciones diferentes de activos"/>
    <x v="0"/>
    <x v="0"/>
    <n v="9687534992.5900002"/>
    <n v="6340183325.04"/>
    <n v="237181759.81999999"/>
    <n v="939403314"/>
    <n v="939403314"/>
    <n v="0"/>
    <n v="0"/>
    <n v="15790536557.809999"/>
    <n v="10406044332.41"/>
    <n v="8850107991.5100002"/>
    <n v="1369242573.05"/>
    <n v="1243683633.05"/>
    <n v="6940428566.3000002"/>
    <n v="56.0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"/>
    <s v="Adquisición de servicios"/>
    <x v="0"/>
    <x v="0"/>
    <n v="9687534992.5900002"/>
    <n v="6340183325.04"/>
    <n v="237181759.81999999"/>
    <n v="939403314"/>
    <n v="939403314"/>
    <n v="0"/>
    <n v="0"/>
    <n v="15790536557.809999"/>
    <n v="10406044332.41"/>
    <n v="8850107991.5100002"/>
    <n v="1369242573.05"/>
    <n v="1243683633.05"/>
    <n v="6940428566.3000002"/>
    <n v="56.05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5"/>
    <s v="Construcción y servicios de la construcción"/>
    <x v="0"/>
    <x v="0"/>
    <n v="4201280450.98"/>
    <n v="2771080853.1399999"/>
    <n v="231100272.81999999"/>
    <n v="9180000"/>
    <n v="526870889"/>
    <n v="0"/>
    <n v="0"/>
    <n v="6223570142.3000002"/>
    <n v="3025652813.4699998"/>
    <n v="2694765827.4699998"/>
    <n v="262927795"/>
    <n v="262927795"/>
    <n v="3528804314.8299999"/>
    <n v="43.3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5.17"/>
    <s v="AGRICULTURA Y DESARROLLO RURAL"/>
    <x v="0"/>
    <x v="0"/>
    <n v="68000000"/>
    <n v="0"/>
    <n v="64407582.399999999"/>
    <n v="0"/>
    <n v="0"/>
    <n v="0"/>
    <n v="0"/>
    <n v="3592417.6"/>
    <n v="0"/>
    <n v="0"/>
    <n v="0"/>
    <n v="0"/>
    <n v="3592417.6"/>
    <n v="0"/>
  </r>
  <r>
    <s v="1 - ADMINISTRACIÓN CENTRAL"/>
    <x v="5"/>
    <x v="5"/>
    <x v="5"/>
    <s v="1702038"/>
    <s v="SERVICIO DE APOYO A LA COMERCIALIZACIÓN"/>
    <s v="2024053130003"/>
    <s v="CONSOLIDACION DEL SECTOR AGROPECUARIO EN EL MUNICIPIO DE GRANADA"/>
    <s v="53290"/>
    <s v="Otras obras de ingeniería civil"/>
    <s v="0"/>
    <s v="NO APLICA"/>
    <m/>
    <s v="2.3.2.02.02.005.17.02"/>
    <s v="Inclusión Productiva De Pequeños Productores Rurales"/>
    <x v="12"/>
    <x v="12"/>
    <n v="68000000"/>
    <n v="0"/>
    <n v="64407582.399999999"/>
    <n v="0"/>
    <n v="0"/>
    <n v="0"/>
    <n v="0"/>
    <n v="3592417.6"/>
    <n v="0"/>
    <n v="0"/>
    <n v="0"/>
    <n v="0"/>
    <n v="3592417.6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5.21"/>
    <s v="MINAS Y ENERGIA"/>
    <x v="0"/>
    <x v="0"/>
    <n v="133610400"/>
    <n v="0"/>
    <n v="0"/>
    <n v="0"/>
    <n v="0"/>
    <n v="0"/>
    <n v="0"/>
    <n v="133610400"/>
    <n v="0"/>
    <n v="0"/>
    <n v="0"/>
    <n v="0"/>
    <n v="133610400"/>
    <n v="0"/>
  </r>
  <r>
    <s v="1 - ADMINISTRACIÓN CENTRAL"/>
    <x v="6"/>
    <x v="6"/>
    <x v="6"/>
    <s v="2102010"/>
    <s v="REDES DE ALUMBRADO PÚBLICO AMPLIADAS"/>
    <s v="2024053130014"/>
    <s v="CONSOLIDACION PRODUCTIVA DEL SECTOR DE ENERGIA ELECTRICA DEL MUNICIPIO DE GRANADA"/>
    <s v="54619"/>
    <s v="Otros servicios de instalaciones eléctricas"/>
    <s v="00"/>
    <s v="SIN ATRIBUTO"/>
    <m/>
    <s v="2.3.2.02.02.005.21.02"/>
    <s v="Consolidación Productiva Del Sector De Energía Eléctrica"/>
    <x v="17"/>
    <x v="17"/>
    <n v="133610400"/>
    <n v="0"/>
    <n v="0"/>
    <n v="0"/>
    <n v="0"/>
    <n v="0"/>
    <n v="0"/>
    <n v="133610400"/>
    <n v="0"/>
    <n v="0"/>
    <n v="0"/>
    <n v="0"/>
    <n v="1336104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5.22"/>
    <s v="EDUCACIÓN"/>
    <x v="0"/>
    <x v="0"/>
    <n v="357681030"/>
    <n v="0"/>
    <n v="122041286"/>
    <n v="0"/>
    <n v="7416000"/>
    <n v="0"/>
    <n v="0"/>
    <n v="228223744"/>
    <n v="30000000"/>
    <n v="0"/>
    <n v="0"/>
    <n v="0"/>
    <n v="228223744"/>
    <n v="0"/>
  </r>
  <r>
    <s v="1 - ADMINISTRACIÓN CENTRAL"/>
    <x v="4"/>
    <x v="4"/>
    <x v="4"/>
    <s v="2201017"/>
    <s v="SERVICIO DE FOMENTO PARA EL ACCESO A LA EDUCACIÓN INICIAL, PREESCOLAR, BÁSICA Y MEDIA.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s v="2.3.2.02.02.005.22.01"/>
    <s v="Calidad, Cobertura Y Fortalecimiento De La Educación Inicial, Prescolar, Básica Y Media"/>
    <x v="18"/>
    <x v="18"/>
    <n v="122041286"/>
    <n v="0"/>
    <n v="122041286"/>
    <n v="0"/>
    <n v="0"/>
    <n v="0"/>
    <n v="0"/>
    <n v="0"/>
    <n v="0"/>
    <n v="0"/>
    <n v="0"/>
    <n v="0"/>
    <n v="0"/>
    <n v="0"/>
  </r>
  <r>
    <s v="1 - ADMINISTRACIÓN CENTRAL"/>
    <x v="4"/>
    <x v="4"/>
    <x v="4"/>
    <s v="2201017"/>
    <s v="SERVICIO DE FOMENTO PARA EL ACCESO A LA EDUCACIÓN INICIAL, PREESCOLAR, BÁSICA Y MEDIA.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s v="2.3.2.02.02.005.22.01"/>
    <s v="Calidad, Cobertura Y Fortalecimiento De La Educación Inicial, Prescolar, Básica Y Media"/>
    <x v="19"/>
    <x v="19"/>
    <n v="42179744"/>
    <n v="0"/>
    <n v="0"/>
    <n v="0"/>
    <n v="0"/>
    <n v="0"/>
    <n v="0"/>
    <n v="42179744"/>
    <n v="0"/>
    <n v="0"/>
    <n v="0"/>
    <n v="0"/>
    <n v="42179744"/>
    <n v="0"/>
  </r>
  <r>
    <s v="1 - ADMINISTRACIÓN CENTRAL"/>
    <x v="4"/>
    <x v="4"/>
    <x v="4"/>
    <s v="2201028"/>
    <s v="SERVICIO DE APOYO A LA PERMANENCIA CON ALIMENTACIÓN ESCOLAR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s v="2.3.2.02.02.005.22.01"/>
    <s v="Calidad, Cobertura Y Fortalecimiento De La Educación Inicial, Prescolar, Básica Y Media"/>
    <x v="7"/>
    <x v="7"/>
    <n v="10000"/>
    <n v="0"/>
    <n v="0"/>
    <n v="0"/>
    <n v="0"/>
    <n v="0"/>
    <n v="0"/>
    <n v="10000"/>
    <n v="0"/>
    <n v="0"/>
    <n v="0"/>
    <n v="0"/>
    <n v="10000"/>
    <n v="0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s v="2.3.2.02.02.005.22.01"/>
    <s v="Calidad, Cobertura Y Fortalecimiento De La Educación Inicial, Prescolar, Básica Y Media"/>
    <x v="2"/>
    <x v="2"/>
    <n v="7416000"/>
    <n v="0"/>
    <n v="0"/>
    <n v="0"/>
    <n v="7416000"/>
    <n v="0"/>
    <n v="0"/>
    <n v="0"/>
    <n v="0"/>
    <n v="0"/>
    <n v="0"/>
    <n v="0"/>
    <n v="0"/>
    <n v="0"/>
  </r>
  <r>
    <s v="1 - ADMINISTRACIÓN CENTRAL"/>
    <x v="4"/>
    <x v="4"/>
    <x v="4"/>
    <s v="2201044"/>
    <s v="SERVICIOS CONEXOS A LA PRESTACIÓN DEL SERVICIO EDUCATIVO OFICIAL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s v="2.3.2.02.02.005.22.01"/>
    <s v="Calidad, Cobertura Y Fortalecimiento De La Educación Inicial, Prescolar, Básica Y Media"/>
    <x v="20"/>
    <x v="20"/>
    <n v="45000000"/>
    <n v="0"/>
    <n v="0"/>
    <n v="0"/>
    <n v="0"/>
    <n v="0"/>
    <n v="0"/>
    <n v="45000000"/>
    <n v="0"/>
    <n v="0"/>
    <n v="0"/>
    <n v="0"/>
    <n v="45000000"/>
    <n v="0"/>
  </r>
  <r>
    <s v="1 - ADMINISTRACIÓN CENTRAL"/>
    <x v="4"/>
    <x v="4"/>
    <x v="4"/>
    <s v="2201044"/>
    <s v="SERVICIOS CONEXOS A LA PRESTACIÓN DEL SERVICIO EDUCATIVO OFICIAL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s v="2.3.2.02.02.005.22.01"/>
    <s v="Calidad, Cobertura Y Fortalecimiento De La Educación Inicial, Prescolar, Básica Y Media"/>
    <x v="21"/>
    <x v="21"/>
    <n v="102784000"/>
    <n v="0"/>
    <n v="0"/>
    <n v="0"/>
    <n v="0"/>
    <n v="0"/>
    <n v="0"/>
    <n v="102784000"/>
    <n v="0"/>
    <n v="0"/>
    <n v="0"/>
    <n v="0"/>
    <n v="10278400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54129"/>
    <s v="Servicios generales de construcción de otros edificios no residenciales"/>
    <s v="00"/>
    <s v="SIN ATRIBUTO"/>
    <m/>
    <s v="2.3.2.02.02.005.22.01"/>
    <s v="Calidad, Cobertura Y Fortalecimiento De La Educación Inicial, Prescolar, Básica Y Media"/>
    <x v="12"/>
    <x v="12"/>
    <n v="38250000"/>
    <n v="0"/>
    <n v="0"/>
    <n v="0"/>
    <n v="0"/>
    <n v="0"/>
    <n v="0"/>
    <n v="38250000"/>
    <n v="30000000"/>
    <n v="0"/>
    <n v="0"/>
    <n v="0"/>
    <n v="3825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5.24"/>
    <s v="TRANSPORTE"/>
    <x v="0"/>
    <x v="0"/>
    <n v="2598100000"/>
    <n v="0"/>
    <n v="0"/>
    <n v="0"/>
    <n v="56850000"/>
    <n v="0"/>
    <n v="0"/>
    <n v="2541250000"/>
    <n v="107890845"/>
    <n v="0"/>
    <n v="0"/>
    <n v="0"/>
    <n v="2541250000"/>
    <n v="0"/>
  </r>
  <r>
    <s v="1 - ADMINISTRACIÓN CENTRAL"/>
    <x v="7"/>
    <x v="7"/>
    <x v="7"/>
    <s v="2402039"/>
    <s v="VÍA TERCIARIA CONSTRUIDA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s v="2.3.2.02.02.005.24.02"/>
    <s v="Infraestructura Red Vial Regional"/>
    <x v="2"/>
    <x v="2"/>
    <n v="32300000"/>
    <n v="0"/>
    <n v="0"/>
    <n v="0"/>
    <n v="25000000"/>
    <n v="0"/>
    <n v="0"/>
    <n v="7300000"/>
    <n v="0"/>
    <n v="0"/>
    <n v="0"/>
    <n v="0"/>
    <n v="7300000"/>
    <n v="0"/>
  </r>
  <r>
    <s v="1 - ADMINISTRACIÓN CENTRAL"/>
    <x v="7"/>
    <x v="7"/>
    <x v="7"/>
    <s v="2402039"/>
    <s v="VÍA TERCIARIA CONSTRUIDA"/>
    <s v="2024053130013"/>
    <s v="MEJORAMIENTO DE LAS CONDICIONES DE TRÁNSITO Y MOVILIDAD EN EL MUNICIPIO"/>
    <s v="54320"/>
    <s v="Servicios de relleno y desmonte de terrenos"/>
    <s v="00"/>
    <s v="SIN ATRIBUTO"/>
    <m/>
    <s v="2.3.2.02.02.005.24.02"/>
    <s v="Infraestructura Red Vial Regional"/>
    <x v="12"/>
    <x v="12"/>
    <n v="40800000"/>
    <n v="0"/>
    <n v="0"/>
    <n v="0"/>
    <n v="0"/>
    <n v="0"/>
    <n v="0"/>
    <n v="40800000"/>
    <n v="29400000"/>
    <n v="0"/>
    <n v="0"/>
    <n v="0"/>
    <n v="40800000"/>
    <n v="0"/>
  </r>
  <r>
    <s v="1 - ADMINISTRACIÓN CENTRAL"/>
    <x v="7"/>
    <x v="7"/>
    <x v="7"/>
    <s v="2402039"/>
    <s v="VÍA TERCIARIA CONSTRUIDA"/>
    <s v="2024053130013"/>
    <s v="MEJORAMIENTO DE LAS CONDICIONES DE TRÁNSITO Y MOVILIDAD EN EL MUNICIPIO"/>
    <s v="54211"/>
    <s v="Servicios generales de construcción de carreteras (excepto carreteras elevadas), calles"/>
    <s v="00"/>
    <s v="SIN ATRIBUTO"/>
    <m/>
    <s v="2.3.2.02.02.005.24.02"/>
    <s v="Infraestructura Red Vial Regional"/>
    <x v="22"/>
    <x v="22"/>
    <n v="2290000000"/>
    <n v="0"/>
    <n v="0"/>
    <n v="0"/>
    <n v="0"/>
    <n v="0"/>
    <n v="0"/>
    <n v="2290000000"/>
    <n v="0"/>
    <n v="0"/>
    <n v="0"/>
    <n v="0"/>
    <n v="2290000000"/>
    <n v="0"/>
  </r>
  <r>
    <s v="1 - ADMINISTRACIÓN CENTRAL"/>
    <x v="7"/>
    <x v="7"/>
    <x v="7"/>
    <s v="2402041"/>
    <s v="VÍA TERCIARIA MEJORADA"/>
    <s v="2024053130013"/>
    <s v="MEJORAMIENTO DE LAS CONDICIONES DE TRÁNSITO Y MOVILIDAD EN EL MUNICIPIO"/>
    <s v="54320"/>
    <s v="Servicios de relleno y desmonte de terrenos"/>
    <s v="00"/>
    <s v="SIN ATRIBUTO"/>
    <m/>
    <s v="2.3.2.02.02.005.24.02"/>
    <s v="Infraestructura Red Vial Regional"/>
    <x v="1"/>
    <x v="1"/>
    <n v="50000000"/>
    <n v="0"/>
    <n v="0"/>
    <n v="0"/>
    <n v="11850000"/>
    <n v="0"/>
    <n v="0"/>
    <n v="38150000"/>
    <n v="0"/>
    <n v="0"/>
    <n v="0"/>
    <n v="0"/>
    <n v="38150000"/>
    <n v="0"/>
  </r>
  <r>
    <s v="1 - ADMINISTRACIÓN CENTRAL"/>
    <x v="7"/>
    <x v="7"/>
    <x v="7"/>
    <s v="2402041"/>
    <s v="VÍA TERCIARIA MEJORADA"/>
    <s v="2024053130013"/>
    <s v="MEJORAMIENTO DE LAS CONDICIONES DE TRÁNSITO Y MOVILIDAD EN EL MUNICIPIO"/>
    <s v="54320"/>
    <s v="Servicios de relleno y desmonte de terrenos"/>
    <s v="00"/>
    <s v="SIN ATRIBUTO"/>
    <m/>
    <s v="2.3.2.02.02.005.24.02"/>
    <s v="Infraestructura Red Vial Regional"/>
    <x v="23"/>
    <x v="23"/>
    <n v="180000000"/>
    <n v="0"/>
    <n v="0"/>
    <n v="0"/>
    <n v="20000000"/>
    <n v="0"/>
    <n v="0"/>
    <n v="160000000"/>
    <n v="73490845"/>
    <n v="0"/>
    <n v="0"/>
    <n v="0"/>
    <n v="160000000"/>
    <n v="0"/>
  </r>
  <r>
    <s v="1 - ADMINISTRACIÓN CENTRAL"/>
    <x v="7"/>
    <x v="7"/>
    <x v="7"/>
    <s v="2402041"/>
    <s v="VÍA TERCIARIA MEJORADA"/>
    <s v="2024053130013"/>
    <s v="MEJORAMIENTO DE LAS CONDICIONES DE TRÁNSITO Y MOVILIDAD EN EL MUNICIPIO"/>
    <s v="54320"/>
    <s v="Servicios de relleno y desmonte de terrenos"/>
    <s v="00"/>
    <s v="SIN ATRIBUTO"/>
    <m/>
    <s v="2.3.2.02.02.005.24.02"/>
    <s v="Infraestructura Red Vial Regional"/>
    <x v="20"/>
    <x v="20"/>
    <n v="5000000"/>
    <n v="0"/>
    <n v="0"/>
    <n v="0"/>
    <n v="0"/>
    <n v="0"/>
    <n v="0"/>
    <n v="5000000"/>
    <n v="5000000"/>
    <n v="0"/>
    <n v="0"/>
    <n v="0"/>
    <n v="500000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5.32"/>
    <s v="AMBIENTE Y DESARROLLO SOSTENIBLE"/>
    <x v="0"/>
    <x v="0"/>
    <n v="70000000"/>
    <n v="0"/>
    <n v="0"/>
    <n v="0"/>
    <n v="0"/>
    <n v="0"/>
    <n v="0"/>
    <n v="70000000"/>
    <n v="67848739"/>
    <n v="67848739"/>
    <n v="0"/>
    <n v="0"/>
    <n v="2151261"/>
    <n v="96.93"/>
  </r>
  <r>
    <s v="1 - ADMINISTRACIÓN CENTRAL"/>
    <x v="8"/>
    <x v="8"/>
    <x v="8"/>
    <s v="3206011"/>
    <s v="SERVICIOS DE INFORMACIÓN PARA EL SEGUIMIENTO A LOS COMPROMISOS EN CAMBIO CLIMÁTICO DE COLOMBIA"/>
    <s v="2024053130007"/>
    <s v="FORTALECIMIENTO DE LA GESTION AMBIENTAL EN EL MUNICIPIO DE GRANADA"/>
    <s v="54290"/>
    <s v="Servicios generales de construcción de otras obras de ingeniería civil"/>
    <s v="00"/>
    <s v="SIN ATRIBUTO"/>
    <m/>
    <s v="2.3.2.02.02.005.32.06"/>
    <s v="Gestión del cambio climático para un desarrollo bajo en carbono y resiliente al clima - obras Erosion"/>
    <x v="13"/>
    <x v="13"/>
    <n v="70000000"/>
    <n v="0"/>
    <n v="0"/>
    <n v="0"/>
    <n v="0"/>
    <n v="0"/>
    <n v="0"/>
    <n v="70000000"/>
    <n v="67848739"/>
    <n v="67848739"/>
    <n v="0"/>
    <n v="0"/>
    <n v="2151261"/>
    <n v="96.93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5.33"/>
    <s v="CULTURA"/>
    <x v="0"/>
    <x v="0"/>
    <n v="0"/>
    <n v="486527187.37"/>
    <n v="44651404.420000002"/>
    <n v="0"/>
    <n v="0"/>
    <n v="0"/>
    <n v="0"/>
    <n v="441875782.94999999"/>
    <n v="357834167"/>
    <n v="357834167"/>
    <n v="2233058"/>
    <n v="2233058"/>
    <n v="84041615.950000003"/>
    <n v="80.98"/>
  </r>
  <r>
    <s v="1 - ADMINISTRACIÓN CENTRAL"/>
    <x v="9"/>
    <x v="9"/>
    <x v="9"/>
    <s v="330101600"/>
    <s v="CASAS DE LA CULTURA CONSTRUIDAS"/>
    <s v="2024053130006"/>
    <s v="CONSOLIDACION DE LOS PROCESOS CULTURALES Y ARTISTICOS DEL MUNICIPIO DE GRANADA"/>
    <s v="53290"/>
    <s v="Otras obras de ingeniería civil"/>
    <s v="00"/>
    <s v="SIN ATRIBUTO"/>
    <m/>
    <s v="2.3.2.02.02.005.33.01"/>
    <s v="Promoción Y Acceso Efectivo A Procesos Culturales Y Artísticos"/>
    <x v="12"/>
    <x v="12"/>
    <n v="0"/>
    <n v="313351404.42000002"/>
    <n v="44651404.420000002"/>
    <n v="0"/>
    <n v="0"/>
    <n v="0"/>
    <n v="0"/>
    <n v="268700000"/>
    <n v="268700000"/>
    <n v="268700000"/>
    <n v="0"/>
    <n v="0"/>
    <n v="0"/>
    <n v="100"/>
  </r>
  <r>
    <s v="1 - ADMINISTRACIÓN CENTRAL"/>
    <x v="9"/>
    <x v="9"/>
    <x v="9"/>
    <s v="330101800"/>
    <s v="CASAS DE LA CULTURA ADECUADAS"/>
    <s v="2024053130006"/>
    <s v="CONSOLIDACION DE LOS PROCESOS CULTURALES Y ARTISTICOS DEL MUNICIPIO DE GRANADA"/>
    <s v="53290"/>
    <s v="Otras obras de ingeniería civil"/>
    <s v="00"/>
    <s v="SIN ATRIBUTO"/>
    <m/>
    <s v="2.3.2.02.02.005.33.01"/>
    <s v="Promoción Y Acceso Efectivo A Procesos Culturales Y Artísticos"/>
    <x v="24"/>
    <x v="24"/>
    <n v="0"/>
    <n v="93206554.950000003"/>
    <n v="0"/>
    <n v="0"/>
    <n v="0"/>
    <n v="0"/>
    <n v="0"/>
    <n v="93206554.950000003"/>
    <n v="9164939"/>
    <n v="9164939"/>
    <n v="2192368"/>
    <n v="2192368"/>
    <n v="84041615.950000003"/>
    <n v="9.83"/>
  </r>
  <r>
    <s v="1 - ADMINISTRACIÓN CENTRAL"/>
    <x v="9"/>
    <x v="9"/>
    <x v="9"/>
    <s v="330101800"/>
    <s v="CASAS DE LA CULTURA ADECUADAS"/>
    <s v="2024053130006"/>
    <s v="CONSOLIDACION DE LOS PROCESOS CULTURALES Y ARTISTICOS DEL MUNICIPIO DE GRANADA"/>
    <s v="53290"/>
    <s v="Otras obras de ingeniería civil"/>
    <s v="00"/>
    <s v="SIN ATRIBUTO"/>
    <m/>
    <s v="2.3.2.02.02.005.33.01"/>
    <s v="Promoción Y Acceso Efectivo A Procesos Culturales Y Artísticos"/>
    <x v="23"/>
    <x v="23"/>
    <n v="0"/>
    <n v="40690"/>
    <n v="0"/>
    <n v="0"/>
    <n v="0"/>
    <n v="0"/>
    <n v="0"/>
    <n v="40690"/>
    <n v="40690"/>
    <n v="40690"/>
    <n v="40690"/>
    <n v="40690"/>
    <n v="0"/>
    <n v="100"/>
  </r>
  <r>
    <s v="1 - ADMINISTRACIÓN CENTRAL"/>
    <x v="9"/>
    <x v="9"/>
    <x v="9"/>
    <s v="330106800"/>
    <s v="INFRAESTRUCTURA CULTURAL INTERVENIDA"/>
    <s v="2024053130006"/>
    <s v="CONSOLIDACION DE LOS PROCESOS CULTURALES Y ARTISTICOS DEL MUNICIPIO DE GRANADA"/>
    <s v="54590"/>
    <s v="Otros servicios especializados de la construcción"/>
    <s v="00"/>
    <s v="SIN ATRIBUTO"/>
    <m/>
    <s v="2.3.2.02.02.005.33.01"/>
    <s v="Promoción Y Acceso Efectivo A Procesos Culturales Y Artísticos"/>
    <x v="25"/>
    <x v="25"/>
    <n v="0"/>
    <n v="79928538"/>
    <n v="0"/>
    <n v="0"/>
    <n v="0"/>
    <n v="0"/>
    <n v="0"/>
    <n v="79928538"/>
    <n v="79928538"/>
    <n v="79928538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5.40"/>
    <s v="VIVIENDA, CIUDAD Y TERRITORIO"/>
    <x v="0"/>
    <x v="0"/>
    <n v="951789020.98000002"/>
    <n v="936281053"/>
    <n v="0"/>
    <n v="0"/>
    <n v="462604889"/>
    <n v="0"/>
    <n v="0"/>
    <n v="1425465184.98"/>
    <n v="1104626450"/>
    <n v="1104626450"/>
    <n v="260694737"/>
    <n v="260694737"/>
    <n v="320838734.98000002"/>
    <n v="77.489999999999995"/>
  </r>
  <r>
    <s v="1 - ADMINISTRACIÓN CENTRAL"/>
    <x v="10"/>
    <x v="10"/>
    <x v="10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s v="2.3.2.02.02.005.40.01"/>
    <s v="Acceso a soluciones de vivienda"/>
    <x v="2"/>
    <x v="2"/>
    <n v="25000000"/>
    <n v="0"/>
    <n v="0"/>
    <n v="0"/>
    <n v="0"/>
    <n v="0"/>
    <n v="0"/>
    <n v="25000000"/>
    <n v="0"/>
    <n v="0"/>
    <n v="0"/>
    <n v="0"/>
    <n v="25000000"/>
    <n v="0"/>
  </r>
  <r>
    <s v="1 - ADMINISTRACIÓN CENTRAL"/>
    <x v="10"/>
    <x v="10"/>
    <x v="10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s v="2.3.2.02.02.005.40.01"/>
    <s v="Acceso a soluciones de vivienda"/>
    <x v="12"/>
    <x v="12"/>
    <n v="31759467.370000001"/>
    <n v="0"/>
    <n v="0"/>
    <n v="0"/>
    <n v="0"/>
    <n v="0"/>
    <n v="0"/>
    <n v="31759467.370000001"/>
    <n v="0"/>
    <n v="0"/>
    <n v="0"/>
    <n v="0"/>
    <n v="31759467.370000001"/>
    <n v="0"/>
  </r>
  <r>
    <s v="1 - ADMINISTRACIÓN CENTRAL"/>
    <x v="10"/>
    <x v="10"/>
    <x v="10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s v="2.3.2.02.02.005.40.01"/>
    <s v="Acceso a soluciones de vivienda"/>
    <x v="1"/>
    <x v="1"/>
    <n v="19772950.739999998"/>
    <n v="0"/>
    <n v="0"/>
    <n v="0"/>
    <n v="0"/>
    <n v="0"/>
    <n v="0"/>
    <n v="19772950.739999998"/>
    <n v="0"/>
    <n v="0"/>
    <n v="0"/>
    <n v="0"/>
    <n v="19772950.739999998"/>
    <n v="0"/>
  </r>
  <r>
    <s v="1 - ADMINISTRACIÓN CENTRAL"/>
    <x v="10"/>
    <x v="10"/>
    <x v="10"/>
    <s v="4001049"/>
    <s v="Vivienda de Interes Prioritario construidas en sitio propio4001049"/>
    <s v="2024053130017"/>
    <s v="FORTALECIMIENTO DE LA GESTION DEL SECTOR VIVIENDA EN EL MUNICIPIO DE GRANADA"/>
    <s v="53111"/>
    <s v="Edificios residenciales de una y dos viviendas"/>
    <s v="00"/>
    <s v="SIN ATRIBUTO"/>
    <m/>
    <s v="2.3.2.02.02.005.40.01"/>
    <s v="Acceso a soluciones de vivienda"/>
    <x v="22"/>
    <x v="22"/>
    <n v="150000000"/>
    <n v="0"/>
    <n v="0"/>
    <n v="0"/>
    <n v="49000000"/>
    <n v="0"/>
    <n v="0"/>
    <n v="101000000"/>
    <n v="0"/>
    <n v="0"/>
    <n v="0"/>
    <n v="0"/>
    <n v="101000000"/>
    <n v="0"/>
  </r>
  <r>
    <s v="1 - ADMINISTRACIÓN CENTRAL"/>
    <x v="10"/>
    <x v="10"/>
    <x v="11"/>
    <s v="400300800"/>
    <s v="PROYECTOS DE ACUEDUCTO, ALCANTARILLADO Y ASEO APOYADOS FINANCIERAMENTE"/>
    <s v="2024053130011"/>
    <s v="MEJORAMIENTO EN LA PRESTACION DEL SERVICIO DE AGUA POTABLE Y SANEAMIENTO BASICO EN EL MUNICIPO DE GRANADA"/>
    <s v="53231"/>
    <s v="Acueductos y otros conductos de suministro de agua, excepto gasoductos"/>
    <s v="00"/>
    <s v="SIN ATRIBUTO"/>
    <m/>
    <s v="2.3.2.02.02.005.40.03"/>
    <s v="Acceso De La Población A Los Servicios De Agua Potable Y Saneamiento Básico"/>
    <x v="26"/>
    <x v="26"/>
    <n v="725256602.87"/>
    <n v="0"/>
    <n v="0"/>
    <n v="0"/>
    <n v="413604889"/>
    <n v="0"/>
    <n v="0"/>
    <n v="311651713.87"/>
    <n v="168345397"/>
    <n v="168345397"/>
    <n v="0"/>
    <n v="0"/>
    <n v="143306316.87"/>
    <n v="54.02"/>
  </r>
  <r>
    <s v="1 - ADMINISTRACIÓN CENTRAL"/>
    <x v="10"/>
    <x v="10"/>
    <x v="11"/>
    <s v="4003026"/>
    <s v="SERVICIOS DE APOYO FINANCIERO PARA LA EJECUCIÓN DE PROYECTOS DE ACUEDUCTOS Y DE MANEJO DE AGUAS RESIDUALES"/>
    <s v="2024053130011"/>
    <s v="MEJORAMIENTO EN LA PRESTACION DEL SERVICIO DE AGUA POTABLE Y SANEAMIENTO BASICO EN EL MUNICIPO DE GRANADA"/>
    <s v="54342"/>
    <s v="Servicios de instalación de sistemas sépticos"/>
    <s v="00"/>
    <s v="SIN ATRIBUTO"/>
    <m/>
    <s v="2.3.2.02.02.005.40.03"/>
    <s v="Acceso De La Población A Los Servicios De Agua Potable Y Saneamiento Básico"/>
    <x v="27"/>
    <x v="27"/>
    <n v="0"/>
    <n v="137676152"/>
    <n v="0"/>
    <n v="0"/>
    <n v="0"/>
    <n v="0"/>
    <n v="0"/>
    <n v="137676152"/>
    <n v="137676152"/>
    <n v="137676152"/>
    <n v="137676152"/>
    <n v="137676152"/>
    <n v="0"/>
    <n v="100"/>
  </r>
  <r>
    <s v="1 - ADMINISTRACIÓN CENTRAL"/>
    <x v="10"/>
    <x v="10"/>
    <x v="11"/>
    <s v="400302600"/>
    <s v="PROYECTOS DE ACUEDUCTO Y DE MANEJO DE AGUAS RESIDUALES EN ÁREA RURAL FINANCIADOS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s v="2.3.2.02.02.005.40.03"/>
    <s v="Acceso De La Población A Los Servicios De Agua Potable Y Saneamiento Básico"/>
    <x v="28"/>
    <x v="28"/>
    <n v="0"/>
    <n v="93279618"/>
    <n v="0"/>
    <n v="0"/>
    <n v="0"/>
    <n v="0"/>
    <n v="0"/>
    <n v="93279618"/>
    <n v="93279618"/>
    <n v="93279618"/>
    <n v="93279618"/>
    <n v="93279618"/>
    <n v="0"/>
    <n v="100"/>
  </r>
  <r>
    <s v="1 - ADMINISTRACIÓN CENTRAL"/>
    <x v="10"/>
    <x v="10"/>
    <x v="11"/>
    <s v="400302600"/>
    <s v="PROYECTOS DE ACUEDUCTO Y DE MANEJO DE AGUAS RESIDUALES EN ÁREA RURAL FINANCIADOS"/>
    <s v="2024053130011"/>
    <s v="MEJORAMIENTO EN LA PRESTACION DEL SERVICIO DE AGUA POTABLE Y SANEAMIENTO BASICO EN EL MUNICIPO DE GRANADA"/>
    <s v="54342"/>
    <s v="Servicios de instalación de sistemas sépticos"/>
    <s v="00"/>
    <s v="SIN ATRIBUTO"/>
    <m/>
    <s v="2.3.2.02.02.005.40.03"/>
    <s v="Acceso De La Población A Los Servicios De Agua Potable Y Saneamiento Básico"/>
    <x v="28"/>
    <x v="28"/>
    <n v="0"/>
    <n v="29738967"/>
    <n v="0"/>
    <n v="0"/>
    <n v="0"/>
    <n v="0"/>
    <n v="0"/>
    <n v="29738967"/>
    <n v="29738967"/>
    <n v="29738967"/>
    <n v="29738967"/>
    <n v="29738967"/>
    <n v="0"/>
    <n v="100"/>
  </r>
  <r>
    <s v="1 - ADMINISTRACIÓN CENTRAL"/>
    <x v="10"/>
    <x v="10"/>
    <x v="11"/>
    <s v="4003045"/>
    <s v="UNIDADES SANITARIAS CON SANEAMIENTO BÁSICO MANTENIDAS"/>
    <s v="2024053130011"/>
    <s v="MEJORAMIENTO EN LA PRESTACION DEL SERVICIO DE AGUA POTABLE Y SANEAMIENTO BASICO EN EL MUNICIPO DE GRANADA"/>
    <s v="54231"/>
    <s v="Servicios generales de construcción de acueductos y otros conductos de suministro de agua, excepto gasoductos"/>
    <s v="00"/>
    <s v="SIN ATRIBUTO"/>
    <m/>
    <s v="2.3.2.02.02.005.40.03"/>
    <s v="Acceso De La Población A Los Servicios De Agua Potable Y Saneamiento Básico"/>
    <x v="15"/>
    <x v="15"/>
    <n v="0"/>
    <n v="675586316"/>
    <n v="0"/>
    <n v="0"/>
    <n v="0"/>
    <n v="0"/>
    <n v="0"/>
    <n v="675586316"/>
    <n v="675586316"/>
    <n v="675586316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5.43"/>
    <s v="RECREACION"/>
    <x v="0"/>
    <x v="0"/>
    <n v="22100000"/>
    <n v="0"/>
    <n v="0"/>
    <n v="0"/>
    <n v="0"/>
    <n v="0"/>
    <n v="0"/>
    <n v="22100000"/>
    <n v="0"/>
    <n v="0"/>
    <n v="0"/>
    <n v="0"/>
    <n v="22100000"/>
    <n v="0"/>
  </r>
  <r>
    <s v="1 - ADMINISTRACIÓN CENTRAL"/>
    <x v="3"/>
    <x v="3"/>
    <x v="3"/>
    <s v="4301037"/>
    <s v="SERVICIO DE PROMOCIÓN DE LA ACTIVIDAD FÍSICA, LA RECREACIÓN Y EL DEPORTE"/>
    <s v="2024053130005"/>
    <s v="FORTALECIMIENTO AL PROCESO DE FORMACION DEPORTIVA Y LA RECREACION EN EL MUNICIPIO DE GRANADA"/>
    <s v="54790"/>
    <s v="Otros servicios de terminación y acabado de edificios"/>
    <s v="00"/>
    <s v="SIN ATRIBUTO"/>
    <m/>
    <s v="2.3.2.02.02.005.43.01"/>
    <s v="Fomento A La Recreación, La Actividad Física Y El Deporte"/>
    <x v="2"/>
    <x v="2"/>
    <n v="22100000"/>
    <n v="0"/>
    <n v="0"/>
    <n v="0"/>
    <n v="0"/>
    <n v="0"/>
    <n v="0"/>
    <n v="22100000"/>
    <n v="0"/>
    <n v="0"/>
    <n v="0"/>
    <n v="0"/>
    <n v="221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5.45"/>
    <s v="GOBIERNO TERRITORIAL"/>
    <x v="0"/>
    <x v="0"/>
    <n v="0"/>
    <n v="1348272612.77"/>
    <n v="0"/>
    <n v="9180000"/>
    <n v="0"/>
    <n v="0"/>
    <n v="0"/>
    <n v="1357452612.77"/>
    <n v="1357452612.47"/>
    <n v="1164456471.47"/>
    <n v="0"/>
    <n v="0"/>
    <n v="192996141.30000001"/>
    <n v="85.78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3234"/>
    <s v="Sistemas de riego y obras hidráulicas de control de inundaciones"/>
    <s v="0"/>
    <s v="NO APLICA"/>
    <m/>
    <s v="2.3.2.02.02.005.45.03"/>
    <s v="Gestión del Riesgo de Desastres y Emergencias"/>
    <x v="29"/>
    <x v="29"/>
    <n v="0"/>
    <n v="651721219.76999998"/>
    <n v="0"/>
    <n v="0"/>
    <n v="0"/>
    <n v="0"/>
    <n v="0"/>
    <n v="651721219.76999998"/>
    <n v="651721219.47000003"/>
    <n v="651721219.47000003"/>
    <n v="0"/>
    <n v="0"/>
    <n v="0.3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3234"/>
    <s v="Sistemas de riego y obras hidráulicas de control de inundaciones"/>
    <s v="0"/>
    <s v="NO APLICA"/>
    <m/>
    <s v="2.3.2.02.02.005.45.03"/>
    <s v="Gestión del Riesgo de Desastres y Emergencias"/>
    <x v="12"/>
    <x v="12"/>
    <n v="0"/>
    <n v="0"/>
    <n v="0"/>
    <n v="9180000"/>
    <n v="0"/>
    <n v="0"/>
    <n v="0"/>
    <n v="9180000"/>
    <n v="9180000"/>
    <n v="9180000"/>
    <n v="0"/>
    <n v="0"/>
    <n v="0"/>
    <n v="100"/>
  </r>
  <r>
    <s v="1 - ADMINISTRACIÓN CENTRAL"/>
    <x v="1"/>
    <x v="1"/>
    <x v="12"/>
    <s v="450300400"/>
    <s v="EMERGENCIAS Y DESASTRES ATENDIDAS"/>
    <s v="2024053130016"/>
    <s v="FORTALECIMIENTO DE LA GESTION INTEGRAL EL RIESGO DE DESASTRES EN EL MUNICIPIO"/>
    <s v="53234"/>
    <s v="Sistemas de riego y obras hidráulicas de control de inundaciones"/>
    <s v="0"/>
    <s v="NO APLICA"/>
    <m/>
    <s v="2.3.2.02.02.005.45.03"/>
    <s v="Gestión del Riesgo de Desastres y Emergencias"/>
    <x v="30"/>
    <x v="30"/>
    <n v="0"/>
    <n v="696551393"/>
    <n v="0"/>
    <n v="0"/>
    <n v="0"/>
    <n v="0"/>
    <n v="0"/>
    <n v="696551393"/>
    <n v="696551393"/>
    <n v="503555252"/>
    <n v="0"/>
    <n v="0"/>
    <n v="192996141"/>
    <n v="72.2900000000000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6"/>
    <s v="Comercio y distribución; alojamiento; servicios de suministro de comidas y bebidas; servicios de transporte; y servicios de distribución de electricidad, gas y agua"/>
    <x v="0"/>
    <x v="0"/>
    <n v="423100142.95999998"/>
    <n v="1025684099.53"/>
    <n v="0"/>
    <n v="455768425"/>
    <n v="5000000"/>
    <n v="0"/>
    <n v="0"/>
    <n v="1899552667.49"/>
    <n v="1832633453.9000001"/>
    <n v="1317329688.9000001"/>
    <n v="260370907.31999999"/>
    <n v="192771267.31999999"/>
    <n v="582222978.59000003"/>
    <n v="69.34999999999999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6.22"/>
    <s v="EDUCACIÓN"/>
    <x v="0"/>
    <x v="0"/>
    <n v="423100142.95999998"/>
    <n v="1025684099.53"/>
    <n v="0"/>
    <n v="108575396"/>
    <n v="5000000"/>
    <n v="0"/>
    <n v="0"/>
    <n v="1552359638.49"/>
    <n v="1485440424.9000001"/>
    <n v="1293833688.9000001"/>
    <n v="257204241.16"/>
    <n v="189604601.16"/>
    <n v="258525949.59"/>
    <n v="83.35"/>
  </r>
  <r>
    <s v="1 - ADMINISTRACIÓN CENTRAL"/>
    <x v="4"/>
    <x v="4"/>
    <x v="4"/>
    <s v="2201006"/>
    <s v="SERVICIO DE ASISTENCIA TÉCNICA EN EDUCACIÓN INICIAL, PREESCOLAR, BÁSICA Y MEDIA"/>
    <s v="2024053130009"/>
    <s v="FORTALECIMIENTO DE LA CALIDAD Y COBERTURA DE LA EDUCACION EN EL MUNICIPIO DE GRANADA"/>
    <s v="69230"/>
    <s v="Servicios de distribución de agua (excepto por tuberías), por cuenta propia"/>
    <s v="0"/>
    <s v="NO APLICA"/>
    <m/>
    <s v="2.3.2.02.02.006.22.01"/>
    <s v="Calidad, Cobertura Y Fortalecimiento De La Educación Inicial, Prescolar, Básica Y Media"/>
    <x v="13"/>
    <x v="13"/>
    <n v="28895750"/>
    <n v="0"/>
    <n v="0"/>
    <n v="0"/>
    <n v="0"/>
    <n v="0"/>
    <n v="0"/>
    <n v="28895750"/>
    <n v="28895750"/>
    <n v="28895750"/>
    <n v="9140800"/>
    <n v="9140800"/>
    <n v="0"/>
    <n v="100"/>
  </r>
  <r>
    <s v="1 - ADMINISTRACIÓN CENTRAL"/>
    <x v="4"/>
    <x v="4"/>
    <x v="4"/>
    <s v="2201017"/>
    <s v="SERVICIO DE FOMENTO PARA EL ACCESO A LA EDUCACIÓN INICIAL, PREESCOLAR, BÁSICA Y MEDIA."/>
    <s v="2024053130009"/>
    <s v="FORTALECIMIENTO DE LA CALIDAD Y COBERTURA DE LA EDUCACION EN EL MUNICIPIO DE GRANADA"/>
    <s v="64119"/>
    <s v="Otros servicios de transporte terrestre local de pasajeros n.c.p."/>
    <s v="0"/>
    <s v="NO APLICA"/>
    <m/>
    <s v="2.3.2.02.02.006.22.01"/>
    <s v="Calidad, Cobertura Y Fortalecimiento De La Educación Inicial, Prescolar, Básica Y Media"/>
    <x v="31"/>
    <x v="31"/>
    <n v="52988432.899999999"/>
    <n v="0"/>
    <n v="0"/>
    <n v="41039100"/>
    <n v="0"/>
    <n v="0"/>
    <n v="0"/>
    <n v="94027532.900000006"/>
    <n v="94027532.900000006"/>
    <n v="94027532.900000006"/>
    <n v="70766306.159999996"/>
    <n v="3166666.16"/>
    <n v="0"/>
    <n v="100"/>
  </r>
  <r>
    <s v="1 - ADMINISTRACIÓN CENTRAL"/>
    <x v="4"/>
    <x v="4"/>
    <x v="4"/>
    <s v="2201017"/>
    <s v="SERVICIO DE FOMENTO PARA EL ACCESO A LA EDUCACIÓN INICIAL, PREESCOLAR, BÁSICA Y MEDIA."/>
    <s v="2024053130009"/>
    <s v="FORTALECIMIENTO DE LA CALIDAD Y COBERTURA DE LA EDUCACION EN EL MUNICIPIO DE GRANADA"/>
    <s v="61200"/>
    <s v="Comercio al por mayor prestados a comisión o por contrata"/>
    <s v="0"/>
    <s v="NO APLICA"/>
    <m/>
    <s v="2.3.2.02.02.006.22.01"/>
    <s v="Calidad, Cobertura Y Fortalecimiento De La Educación Inicial, Prescolar, Básica Y Media"/>
    <x v="15"/>
    <x v="15"/>
    <n v="0"/>
    <n v="0"/>
    <n v="0"/>
    <n v="13536296"/>
    <n v="0"/>
    <n v="0"/>
    <n v="0"/>
    <n v="13536296"/>
    <n v="13536296"/>
    <n v="0"/>
    <n v="0"/>
    <n v="0"/>
    <n v="13536296"/>
    <n v="0"/>
  </r>
  <r>
    <s v="1 - ADMINISTRACIÓN CENTRAL"/>
    <x v="4"/>
    <x v="4"/>
    <x v="4"/>
    <s v="2201028"/>
    <s v="SERVICIO DE APOYO A LA PERMANENCIA CON ALIMENTACIÓN ESCOLAR"/>
    <s v="2024053130009"/>
    <s v="FORTALECIMIENTO DE LA CALIDAD Y COBERTURA DE LA EDUCACION EN EL MUNICIPIO DE GRANADA"/>
    <s v="63399"/>
    <s v="Otros servicios de suministro de comidas"/>
    <s v="0"/>
    <s v="NO APLICA"/>
    <m/>
    <s v="2.3.2.02.02.006.22.01"/>
    <s v="Calidad, Cobertura Y Fortalecimiento De La Educación Inicial, Prescolar, Básica Y Media"/>
    <x v="12"/>
    <x v="12"/>
    <n v="276367575"/>
    <n v="0"/>
    <n v="0"/>
    <n v="0"/>
    <n v="0"/>
    <n v="0"/>
    <n v="0"/>
    <n v="276367575"/>
    <n v="276367575"/>
    <n v="177297135"/>
    <n v="177297135"/>
    <n v="177297135"/>
    <n v="99070440"/>
    <n v="64.150000000000006"/>
  </r>
  <r>
    <s v="1 - ADMINISTRACIÓN CENTRAL"/>
    <x v="4"/>
    <x v="4"/>
    <x v="4"/>
    <s v="2201028"/>
    <s v="SERVICIO DE APOYO A LA PERMANENCIA CON ALIMENTACIÓN ESCOLAR"/>
    <s v="2024053130009"/>
    <s v="FORTALECIMIENTO DE LA CALIDAD Y COBERTURA DE LA EDUCACION EN EL MUNICIPIO DE GRANADA"/>
    <s v="64112"/>
    <s v="Servicios de transporte terrestre local regular de pasajeros"/>
    <s v="0"/>
    <s v="NO APLICA"/>
    <m/>
    <s v="2.3.2.02.02.006.22.01"/>
    <s v="Calidad, Cobertura Y Fortalecimiento De La Educación Inicial, Prescolar, Básica Y Media"/>
    <x v="32"/>
    <x v="32"/>
    <n v="64848385.060000002"/>
    <n v="0"/>
    <n v="0"/>
    <n v="0"/>
    <n v="0"/>
    <n v="0"/>
    <n v="0"/>
    <n v="64848385.060000002"/>
    <n v="30000000"/>
    <n v="0"/>
    <n v="0"/>
    <n v="0"/>
    <n v="64848385.060000002"/>
    <n v="0"/>
  </r>
  <r>
    <s v="1 - ADMINISTRACIÓN CENTRAL"/>
    <x v="4"/>
    <x v="4"/>
    <x v="4"/>
    <s v="2201028"/>
    <s v="SERVICIO DE APOYO A LA PERMANENCIA CON ALIMENTACIÓN ESCOLAR"/>
    <s v="2024053130009"/>
    <s v="FORTALECIMIENTO DE LA CALIDAD Y COBERTURA DE LA EDUCACION EN EL MUNICIPIO DE GRANADA"/>
    <s v="64112"/>
    <s v="Servicios de transporte terrestre local regular de pasajeros"/>
    <s v="0"/>
    <s v="NO APLICA"/>
    <m/>
    <s v="2.3.2.02.02.006.22.01"/>
    <s v="Calidad, Cobertura Y Fortalecimiento De La Educación Inicial, Prescolar, Básica Y Media"/>
    <x v="19"/>
    <x v="19"/>
    <n v="0"/>
    <n v="1570385.86"/>
    <n v="0"/>
    <n v="0"/>
    <n v="0"/>
    <n v="0"/>
    <n v="0"/>
    <n v="1570385.86"/>
    <n v="0"/>
    <n v="0"/>
    <n v="0"/>
    <n v="0"/>
    <n v="1570385.86"/>
    <n v="0"/>
  </r>
  <r>
    <s v="1 - ADMINISTRACIÓN CENTRAL"/>
    <x v="4"/>
    <x v="4"/>
    <x v="4"/>
    <s v="2201028"/>
    <s v="SERVICIO DE APOYO A LA PERMANENCIA CON ALIMENTACIÓN ESCOLAR"/>
    <s v="2024053130009"/>
    <s v="FORTALECIMIENTO DE LA CALIDAD Y COBERTURA DE LA EDUCACION EN EL MUNICIPIO DE GRANADA"/>
    <s v="64112"/>
    <s v="Servicios de transporte terrestre local regular de pasajeros"/>
    <s v="0"/>
    <s v="NO APLICA"/>
    <m/>
    <s v="2.3.2.02.02.006.22.01"/>
    <s v="Calidad, Cobertura Y Fortalecimiento De La Educación Inicial, Prescolar, Básica Y Media"/>
    <x v="16"/>
    <x v="16"/>
    <n v="0"/>
    <n v="11506460"/>
    <n v="0"/>
    <n v="0"/>
    <n v="0"/>
    <n v="0"/>
    <n v="0"/>
    <n v="11506460"/>
    <n v="0"/>
    <n v="0"/>
    <n v="0"/>
    <n v="0"/>
    <n v="11506460"/>
    <n v="0"/>
  </r>
  <r>
    <s v="1 - ADMINISTRACIÓN CENTRAL"/>
    <x v="4"/>
    <x v="4"/>
    <x v="4"/>
    <s v="2201028"/>
    <s v="SERVICIO DE APOYO A LA PERMANENCIA CON ALIMENTACIÓN ESCOLAR"/>
    <s v="2024053130009"/>
    <s v="FORTALECIMIENTO DE LA CALIDAD Y COBERTURA DE LA EDUCACION EN EL MUNICIPIO DE GRANADA"/>
    <s v="64112"/>
    <s v="Servicios de transporte terrestre local regular de pasajeros"/>
    <s v="0"/>
    <s v="NO APLICA"/>
    <m/>
    <s v="2.3.2.02.02.006.22.01"/>
    <s v="Calidad, Cobertura Y Fortalecimiento De La Educación Inicial, Prescolar, Básica Y Media"/>
    <x v="33"/>
    <x v="33"/>
    <n v="0"/>
    <n v="6354368.5499999998"/>
    <n v="0"/>
    <n v="0"/>
    <n v="0"/>
    <n v="0"/>
    <n v="0"/>
    <n v="6354368.5499999998"/>
    <n v="0"/>
    <n v="0"/>
    <n v="0"/>
    <n v="0"/>
    <n v="6354368.5499999998"/>
    <n v="0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61200"/>
    <s v="Comercio al por mayor prestados a comisión o por contrata"/>
    <s v="0"/>
    <s v="NO APLICA"/>
    <m/>
    <s v="2.3.2.02.02.006.22.01"/>
    <s v="Calidad, Cobertura Y Fortalecimiento De La Educación Inicial, Prescolar, Básica Y Media"/>
    <x v="15"/>
    <x v="15"/>
    <n v="0"/>
    <n v="993613271"/>
    <n v="0"/>
    <n v="0"/>
    <n v="0"/>
    <n v="0"/>
    <n v="0"/>
    <n v="993613271"/>
    <n v="993613271"/>
    <n v="993613271"/>
    <n v="0"/>
    <n v="0"/>
    <n v="0"/>
    <n v="100"/>
  </r>
  <r>
    <s v="1 - ADMINISTRACIÓN CENTRAL"/>
    <x v="4"/>
    <x v="4"/>
    <x v="4"/>
    <s v="220102800"/>
    <s v="RACIONES CONTRATADAS"/>
    <s v="2024053130009"/>
    <s v="FORTALECIMIENTO DE LA CALIDAD Y COBERTURA DE LA EDUCACION EN EL MUNICIPIO DE GRANADA"/>
    <s v="00"/>
    <s v="SIN PRODUCTO DANE"/>
    <s v="0"/>
    <s v="NO APLICA"/>
    <m/>
    <s v="2.3.2.02.02.006.22.01"/>
    <s v="Calidad, Cobertura Y Fortalecimiento De La Educación Inicial, Prescolar, Básica Y Media"/>
    <x v="32"/>
    <x v="32"/>
    <n v="0"/>
    <n v="12639614.119999999"/>
    <n v="0"/>
    <n v="0"/>
    <n v="0"/>
    <n v="0"/>
    <n v="0"/>
    <n v="12639614.119999999"/>
    <n v="0"/>
    <n v="0"/>
    <n v="0"/>
    <n v="0"/>
    <n v="12639614.119999999"/>
    <n v="0"/>
  </r>
  <r>
    <s v="1 - ADMINISTRACIÓN CENTRAL"/>
    <x v="4"/>
    <x v="4"/>
    <x v="4"/>
    <s v="2201029"/>
    <s v="SERVICIO DE APOYO A LA PERMANENCIA CON TRANSPORTE ESCOLAR"/>
    <s v="2024053130009"/>
    <s v="FORTALECIMIENTO DE LA CALIDAD Y COBERTURA DE LA EDUCACION EN EL MUNICIPIO DE GRANADA"/>
    <s v="62560"/>
    <s v="Comercio al por menor de materiales de construcción y ferretería, prestados a comisión o por contrata"/>
    <s v="0"/>
    <s v="NO APLICA"/>
    <m/>
    <s v="2.3.2.02.02.006.22.01"/>
    <s v="Calidad, Cobertura Y Fortalecimiento De La Educación Inicial, Prescolar, Básica Y Media"/>
    <x v="2"/>
    <x v="2"/>
    <n v="0"/>
    <n v="0"/>
    <n v="0"/>
    <n v="7416000"/>
    <n v="5000000"/>
    <n v="0"/>
    <n v="0"/>
    <n v="2416000"/>
    <n v="2416000"/>
    <n v="0"/>
    <n v="0"/>
    <n v="0"/>
    <n v="2416000"/>
    <n v="0"/>
  </r>
  <r>
    <s v="1 - ADMINISTRACIÓN CENTRAL"/>
    <x v="4"/>
    <x v="4"/>
    <x v="4"/>
    <s v="2201029"/>
    <s v="SERVICIO DE APOYO A LA PERMANENCIA CON TRANSPORTE ESCOLAR"/>
    <s v="2024053130009"/>
    <s v="FORTALECIMIENTO DE LA CALIDAD Y COBERTURA DE LA EDUCACION EN EL MUNICIPIO DE GRANADA"/>
    <s v="62560"/>
    <s v="Comercio al por menor de materiales de construcción y ferretería, prestados a comisión o por contrata"/>
    <s v="0"/>
    <s v="NO APLICA"/>
    <m/>
    <s v="2.3.2.02.02.006.22.01"/>
    <s v="Calidad, Cobertura Y Fortalecimiento De La Educación Inicial, Prescolar, Básica Y Media"/>
    <x v="34"/>
    <x v="34"/>
    <n v="0"/>
    <n v="0"/>
    <n v="0"/>
    <n v="41584000"/>
    <n v="0"/>
    <n v="0"/>
    <n v="0"/>
    <n v="41584000"/>
    <n v="41584000"/>
    <n v="0"/>
    <n v="0"/>
    <n v="0"/>
    <n v="41584000"/>
    <n v="0"/>
  </r>
  <r>
    <s v="1 - ADMINISTRACIÓN CENTRAL"/>
    <x v="4"/>
    <x v="4"/>
    <x v="4"/>
    <s v="2201062"/>
    <s v="INFRAESTRUCTURA EDUCATIVA MANTENIDA"/>
    <s v="2024053130009"/>
    <s v="FORTALECIMIENTO DE LA CALIDAD Y COBERTURA DE LA EDUCACION EN EL MUNICIPIO DE GRANADA"/>
    <s v="62560"/>
    <s v="Comercio al por menor de materiales de construcción y ferretería, prestados a comisión o por contrata"/>
    <s v="0"/>
    <s v="NO APLICA"/>
    <m/>
    <s v="2.3.2.02.02.006.22.01"/>
    <s v="Calidad, Cobertura Y Fortalecimiento De La Educación Inicial, Prescolar, Básica Y Media"/>
    <x v="2"/>
    <x v="2"/>
    <n v="0"/>
    <n v="0"/>
    <n v="0"/>
    <n v="5000000"/>
    <n v="0"/>
    <n v="0"/>
    <n v="0"/>
    <n v="5000000"/>
    <n v="5000000"/>
    <n v="0"/>
    <n v="0"/>
    <n v="0"/>
    <n v="5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6.24"/>
    <s v="TRANSPORTE"/>
    <x v="0"/>
    <x v="0"/>
    <n v="0"/>
    <n v="0"/>
    <n v="0"/>
    <n v="45000000"/>
    <n v="0"/>
    <n v="0"/>
    <n v="0"/>
    <n v="45000000"/>
    <n v="45000000"/>
    <n v="20000000"/>
    <n v="0"/>
    <n v="0"/>
    <n v="25000000"/>
    <n v="44.44"/>
  </r>
  <r>
    <s v="1 - ADMINISTRACIÓN CENTRAL"/>
    <x v="7"/>
    <x v="7"/>
    <x v="7"/>
    <s v="2402021"/>
    <s v="VÍA SECUNDARIA CON MANTENIMIENTO PERIÓDICO O RUTINARIO"/>
    <s v="2024051130013"/>
    <s v="MEJORAMIENTO DE LAS CONDICIONES DE TRANSITO Y MOVILIDAD EN EL MUNICIPIO DE GRANADA"/>
    <s v="62291"/>
    <s v="Comercio al por menor de combustibles para vehículos automotores, aceites y grasas lubricantes y productos relacionados en establecimientos especializados"/>
    <s v="0"/>
    <s v="NO APLICA"/>
    <m/>
    <s v="2.3.2.02.02.006.24.02"/>
    <s v="Infraestructura Red Vial Regional"/>
    <x v="2"/>
    <x v="2"/>
    <n v="0"/>
    <n v="0"/>
    <n v="0"/>
    <n v="25000000"/>
    <n v="0"/>
    <n v="0"/>
    <n v="0"/>
    <n v="25000000"/>
    <n v="25000000"/>
    <n v="20000000"/>
    <n v="0"/>
    <n v="0"/>
    <n v="5000000"/>
    <n v="80"/>
  </r>
  <r>
    <s v="1 - ADMINISTRACIÓN CENTRAL"/>
    <x v="7"/>
    <x v="7"/>
    <x v="7"/>
    <s v="2402041"/>
    <s v="VÍA TERCIARIA MEJORADA"/>
    <s v="2024053130013"/>
    <s v="MEJORAMIENTO DE LAS CONDICIONES DE TRÁNSITO Y MOVILIDAD EN EL MUNICIPIO"/>
    <s v="62560"/>
    <s v="Comercio al por menor de materiales de construcción y ferretería, prestados a comisión o por contrata"/>
    <s v="0"/>
    <s v="NO APLICA"/>
    <m/>
    <s v="2.3.2.02.02.006.24.02"/>
    <s v="Infraestructura Red Vial Regional"/>
    <x v="23"/>
    <x v="23"/>
    <n v="0"/>
    <n v="0"/>
    <n v="0"/>
    <n v="20000000"/>
    <n v="0"/>
    <n v="0"/>
    <n v="0"/>
    <n v="20000000"/>
    <n v="20000000"/>
    <n v="0"/>
    <n v="0"/>
    <n v="0"/>
    <n v="2000000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6.33"/>
    <s v="CULTURA"/>
    <x v="0"/>
    <x v="0"/>
    <n v="0"/>
    <n v="0"/>
    <n v="0"/>
    <n v="50802852"/>
    <n v="0"/>
    <n v="0"/>
    <n v="0"/>
    <n v="50802852"/>
    <n v="50802852"/>
    <n v="3496000"/>
    <n v="3166666.16"/>
    <n v="3166666.16"/>
    <n v="47306852"/>
    <n v="6.88"/>
  </r>
  <r>
    <s v="1 - ADMINISTRACIÓN CENTRAL"/>
    <x v="9"/>
    <x v="9"/>
    <x v="9"/>
    <s v="3301020"/>
    <s v="CASAS DE LA CULTURA CON REFORZAMIENTO ESTRUCTURAL"/>
    <s v="2024053130006"/>
    <s v="CONSOLIDACION DE LOS PROCESOS CULTURALES Y ARTISTICOS DEL MUNICIPIO DE GRANADA"/>
    <s v="62560"/>
    <s v="Comercio al por menor de materiales de construcción y ferretería, prestados a comisión o por contrata"/>
    <s v="00"/>
    <s v="SIN ATRIBUTO"/>
    <m/>
    <s v="2.3.2.02.02.006.33.01"/>
    <s v="Promoción Y Acceso Efectivo A Procesos Culturales Y Artísticos"/>
    <x v="35"/>
    <x v="35"/>
    <n v="0"/>
    <n v="0"/>
    <n v="0"/>
    <n v="10000000"/>
    <n v="0"/>
    <n v="0"/>
    <n v="0"/>
    <n v="10000000"/>
    <n v="10000000"/>
    <n v="0"/>
    <n v="0"/>
    <n v="0"/>
    <n v="10000000"/>
    <n v="0"/>
  </r>
  <r>
    <s v="1 - ADMINISTRACIÓN CENTRAL"/>
    <x v="9"/>
    <x v="9"/>
    <x v="9"/>
    <s v="3301053"/>
    <s v="SERVICIO DE PROMOCIÓN DE ACTIVIDADES CULTURALES"/>
    <s v="2024053130006"/>
    <s v="CONSOLIDACION DE LOS PROCESOS CULTURALES Y ARTISTICOS DEL MUNICIPIO DE GRANADA"/>
    <s v="61200"/>
    <s v="Comercio al por mayor prestados a comisión o por contrata"/>
    <s v="00"/>
    <s v="SIN ATRIBUTO"/>
    <m/>
    <s v="2.3.2.02.02.006.33.01"/>
    <s v="Promoción Y Acceso Efectivo A Procesos Culturales Y Artísticos"/>
    <x v="15"/>
    <x v="15"/>
    <n v="0"/>
    <n v="0"/>
    <n v="0"/>
    <n v="37306852"/>
    <n v="0"/>
    <n v="0"/>
    <n v="0"/>
    <n v="37306852"/>
    <n v="37306852"/>
    <n v="0"/>
    <n v="0"/>
    <n v="0"/>
    <n v="37306852"/>
    <n v="0"/>
  </r>
  <r>
    <s v="1 - ADMINISTRACIÓN CENTRAL"/>
    <x v="9"/>
    <x v="9"/>
    <x v="9"/>
    <s v="330112600"/>
    <s v="PROCESOS DE FORMACIÓN ATENDIDOS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s v="2.3.2.02.02.006.33.01"/>
    <s v="Promoción Y Acceso Efectivo A Procesos Culturales Y Artísticos"/>
    <x v="36"/>
    <x v="36"/>
    <n v="0"/>
    <n v="0"/>
    <n v="0"/>
    <n v="60000"/>
    <n v="0"/>
    <n v="0"/>
    <n v="0"/>
    <n v="60000"/>
    <n v="60000"/>
    <n v="60000"/>
    <n v="0"/>
    <n v="0"/>
    <n v="0"/>
    <n v="100"/>
  </r>
  <r>
    <s v="1 - ADMINISTRACIÓN CENTRAL"/>
    <x v="9"/>
    <x v="9"/>
    <x v="9"/>
    <s v="330112600"/>
    <s v="PROCESOS DE FORMACIÓN ATENDIDOS"/>
    <s v="2024053130006"/>
    <s v="CONSOLIDACION DE LOS PROCESOS CULTURALES Y ARTISTICOS DEL MUNICIPIO DE GRANADA"/>
    <s v="63122"/>
    <s v="Servicios de alojamiento en hostales, arrendamiento de alojamientos amoblados y hogares rurales"/>
    <s v="00"/>
    <s v="SIN ATRIBUTO"/>
    <m/>
    <s v="2.3.2.02.02.006.33.01"/>
    <s v="Promoción Y Acceso Efectivo A Procesos Culturales Y Artísticos"/>
    <x v="13"/>
    <x v="13"/>
    <n v="0"/>
    <n v="0"/>
    <n v="0"/>
    <n v="3436000"/>
    <n v="0"/>
    <n v="0"/>
    <n v="0"/>
    <n v="3436000"/>
    <n v="3436000"/>
    <n v="3436000"/>
    <n v="3166666.16"/>
    <n v="3166666.16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6.41"/>
    <s v="INCLUSION SOCIAL Y RECONCILIACION"/>
    <x v="0"/>
    <x v="0"/>
    <n v="0"/>
    <n v="0"/>
    <n v="0"/>
    <n v="189014000"/>
    <n v="0"/>
    <n v="0"/>
    <n v="0"/>
    <n v="189014000"/>
    <n v="189014000"/>
    <n v="0"/>
    <n v="0"/>
    <n v="0"/>
    <n v="189014000"/>
    <n v="0"/>
  </r>
  <r>
    <s v="1 - ADMINISTRACIÓN CENTRAL"/>
    <x v="2"/>
    <x v="2"/>
    <x v="13"/>
    <s v="4104008"/>
    <s v="SERVICIO DE ATENCIÓN Y PROTECCIÓN INTEGRAL AL ADULTO MAYOR"/>
    <s v="2024053130004"/>
    <s v="ASISITENCIA AL ADULTO MAYOR DEL MUNICIPIO DE GRANADA-ANTIOQUIA"/>
    <s v="61200"/>
    <s v="Comercio al por mayor prestados a comisión o por contrata"/>
    <s v="00"/>
    <s v="SIN ATRIBUTO"/>
    <m/>
    <s v="2.3.2.02.02.006.41.04"/>
    <s v="Atención integral a la población en situación permanente de desprotección social y/o familiar"/>
    <x v="37"/>
    <x v="37"/>
    <n v="0"/>
    <n v="0"/>
    <n v="0"/>
    <n v="177160000"/>
    <n v="0"/>
    <n v="0"/>
    <n v="0"/>
    <n v="177160000"/>
    <n v="177160000"/>
    <n v="0"/>
    <n v="0"/>
    <n v="0"/>
    <n v="177160000"/>
    <n v="0"/>
  </r>
  <r>
    <s v="1 - ADMINISTRACIÓN CENTRAL"/>
    <x v="2"/>
    <x v="2"/>
    <x v="13"/>
    <s v="4104008"/>
    <s v="SERVICIO DE ATENCIÓN Y PROTECCIÓN INTEGRAL AL ADULTO MAYOR"/>
    <s v="2024053130004"/>
    <s v="ASISITENCIA AL ADULTO MAYOR DEL MUNICIPIO DE GRANADA-ANTIOQUIA"/>
    <s v="62560"/>
    <s v="Comercio al por menor de materiales de construcción y ferretería, prestados a comisión o por contrata"/>
    <s v="00"/>
    <s v="SIN ATRIBUTO"/>
    <m/>
    <s v="2.3.2.02.02.006.41.04"/>
    <s v="Atención integral a la población en situación permanente de desprotección social y/o familiar"/>
    <x v="37"/>
    <x v="37"/>
    <n v="0"/>
    <n v="0"/>
    <n v="0"/>
    <n v="11854000"/>
    <n v="0"/>
    <n v="0"/>
    <n v="0"/>
    <n v="11854000"/>
    <n v="11854000"/>
    <n v="0"/>
    <n v="0"/>
    <n v="0"/>
    <n v="1185400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6.43"/>
    <s v="RECREACION"/>
    <x v="0"/>
    <x v="0"/>
    <n v="0"/>
    <n v="0"/>
    <n v="0"/>
    <n v="62376177"/>
    <n v="0"/>
    <n v="0"/>
    <n v="0"/>
    <n v="62376177"/>
    <n v="62376177"/>
    <n v="0"/>
    <n v="0"/>
    <n v="0"/>
    <n v="62376177"/>
    <n v="0"/>
  </r>
  <r>
    <s v="1 - ADMINISTRACIÓN CENTRAL"/>
    <x v="3"/>
    <x v="3"/>
    <x v="3"/>
    <s v="4301004"/>
    <s v="SERVICIO DE MANTENIMIENTO A LA INFRAESTRUCTURA DEPORTIVA"/>
    <s v="2024053130005"/>
    <s v="FORTALECIMIENTO AL PROCESO DE FORMACION DEPORTIVA Y LA RECREACION EN EL MUNICIPIO DE GRANADA"/>
    <s v="62560"/>
    <s v="Comercio al por menor de materiales de construcción y ferretería, prestados a comisión o por contrata"/>
    <s v="00"/>
    <s v="SIN ATRIBUTO"/>
    <m/>
    <s v="2.3.2.02.02.006.43.01"/>
    <s v="Fomento A La Recreación, La Actividad Física Y El Deporte"/>
    <x v="13"/>
    <x v="13"/>
    <n v="0"/>
    <n v="0"/>
    <n v="0"/>
    <n v="9140000"/>
    <n v="0"/>
    <n v="0"/>
    <n v="0"/>
    <n v="9140000"/>
    <n v="9140000"/>
    <n v="0"/>
    <n v="0"/>
    <n v="0"/>
    <n v="9140000"/>
    <n v="0"/>
  </r>
  <r>
    <s v="1 - ADMINISTRACIÓN CENTRAL"/>
    <x v="3"/>
    <x v="3"/>
    <x v="3"/>
    <s v="4301004"/>
    <s v="SERVICIO DE MANTENIMIENTO A LA INFRAESTRUCTURA DEPORTIVA"/>
    <s v="2024053130005"/>
    <s v="FORTALECIMIENTO AL PROCESO DE FORMACION DEPORTIVA Y LA RECREACION EN EL MUNICIPIO DE GRANADA"/>
    <s v="62560"/>
    <s v="Comercio al por menor de materiales de construcción y ferretería, prestados a comisión o por contrata"/>
    <s v="00"/>
    <s v="SIN ATRIBUTO"/>
    <m/>
    <s v="2.3.2.02.02.006.43.01"/>
    <s v="Fomento A La Recreación, La Actividad Física Y El Deporte"/>
    <x v="38"/>
    <x v="38"/>
    <n v="0"/>
    <n v="0"/>
    <n v="0"/>
    <n v="15929325"/>
    <n v="0"/>
    <n v="0"/>
    <n v="0"/>
    <n v="15929325"/>
    <n v="15929325"/>
    <n v="0"/>
    <n v="0"/>
    <n v="0"/>
    <n v="15929325"/>
    <n v="0"/>
  </r>
  <r>
    <s v="1 - ADMINISTRACIÓN CENTRAL"/>
    <x v="3"/>
    <x v="3"/>
    <x v="3"/>
    <s v="4301037"/>
    <s v="SERVICIO DE PROMOCIÓN DE LA ACTIVIDAD FÍSICA, LA RECREACIÓN Y EL DEPORTE"/>
    <s v="2024053130005"/>
    <s v="FORTALECIMIENTO AL PROCESO DE FORMACION DEPORTIVA Y LA RECREACION EN EL MUNICIPIO DE GRANADA"/>
    <s v="61200"/>
    <s v="Comercio al por mayor prestados a comisión o por contrata"/>
    <s v="00"/>
    <s v="SIN ATRIBUTO"/>
    <m/>
    <s v="2.3.2.02.02.006.43.01"/>
    <s v="Fomento A La Recreación, La Actividad Física Y El Deporte"/>
    <x v="15"/>
    <x v="15"/>
    <n v="0"/>
    <n v="0"/>
    <n v="0"/>
    <n v="37306852"/>
    <n v="0"/>
    <n v="0"/>
    <n v="0"/>
    <n v="37306852"/>
    <n v="37306852"/>
    <n v="0"/>
    <n v="0"/>
    <n v="0"/>
    <n v="37306852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8"/>
    <s v="Servicios prestados a las empresas y servicios de producción"/>
    <x v="0"/>
    <x v="0"/>
    <n v="2640181004.48"/>
    <n v="1652759348.6300001"/>
    <n v="6081487"/>
    <n v="474454889"/>
    <n v="279023100"/>
    <n v="0"/>
    <n v="0"/>
    <n v="4482290655.1099997"/>
    <n v="3245286338.8600001"/>
    <n v="2598926682.3600001"/>
    <n v="434084381.10000002"/>
    <n v="417199636.10000002"/>
    <n v="1883363972.75"/>
    <n v="57.98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8.12"/>
    <s v="JUSTICIA Y DEL DERECHO"/>
    <x v="0"/>
    <x v="0"/>
    <n v="62150000"/>
    <n v="0"/>
    <n v="0"/>
    <n v="0"/>
    <n v="0"/>
    <n v="0"/>
    <n v="0"/>
    <n v="62150000"/>
    <n v="42419000"/>
    <n v="40946500"/>
    <n v="18263000"/>
    <n v="18263000"/>
    <n v="21203500"/>
    <n v="65.88"/>
  </r>
  <r>
    <s v="1 - ADMINISTRACIÓN CENTRAL"/>
    <x v="11"/>
    <x v="11"/>
    <x v="14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s v="2.3.2.02.02.008.12.02"/>
    <s v="Promoción del acceso a la justicia"/>
    <x v="13"/>
    <x v="13"/>
    <n v="27500000"/>
    <n v="0"/>
    <n v="0"/>
    <n v="0"/>
    <n v="0"/>
    <n v="0"/>
    <n v="0"/>
    <n v="27500000"/>
    <n v="27419000"/>
    <n v="27419000"/>
    <n v="10533000"/>
    <n v="10533000"/>
    <n v="81000"/>
    <n v="99.71"/>
  </r>
  <r>
    <s v="1 - ADMINISTRACIÓN CENTRAL"/>
    <x v="11"/>
    <x v="11"/>
    <x v="14"/>
    <s v="1202019"/>
    <s v="SERVICIO DE PROMOCIÓN DEL ACCESO A LA JUSTICIA"/>
    <s v="202500000015778"/>
    <s v="MEJORAMIENTO DE LAS CONDICIONES Y ACCESO A LA JUSTICIA EN EL MUNICIPIO DE GRANADA"/>
    <s v="85999"/>
    <s v="Otros servicios de apoyo n.c.p."/>
    <s v="00"/>
    <s v="SIN ATRIBUTO"/>
    <m/>
    <s v="2.3.2.02.02.008.12.02"/>
    <s v="Promoción del acceso a la justicia"/>
    <x v="1"/>
    <x v="1"/>
    <n v="34650000"/>
    <n v="0"/>
    <n v="0"/>
    <n v="0"/>
    <n v="0"/>
    <n v="0"/>
    <n v="0"/>
    <n v="34650000"/>
    <n v="15000000"/>
    <n v="13527500"/>
    <n v="7730000"/>
    <n v="7730000"/>
    <n v="21122500"/>
    <n v="39.04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8.17"/>
    <s v="AGRICULTURA Y DESARROLLO RURAL"/>
    <x v="0"/>
    <x v="0"/>
    <n v="106428572"/>
    <n v="0"/>
    <n v="0"/>
    <n v="0"/>
    <n v="0"/>
    <n v="0"/>
    <n v="0"/>
    <n v="106428572"/>
    <n v="84150000"/>
    <n v="84150000"/>
    <n v="23500000"/>
    <n v="23500000"/>
    <n v="22278572"/>
    <n v="79.069999999999993"/>
  </r>
  <r>
    <s v="1 - ADMINISTRACIÓN CENTRAL"/>
    <x v="5"/>
    <x v="5"/>
    <x v="5"/>
    <s v="170202100"/>
    <s v="UNIDADES PRODUCTIVAS BENEFICIADAS"/>
    <s v="2024053130003"/>
    <s v="CONSOLIDACION DEL SECTOR AGROPECUARIO EN EL MUNICIPIO DE GRANADA"/>
    <s v="83590"/>
    <s v="Otros servicios veterinarios"/>
    <s v="0"/>
    <s v="NO APLICA"/>
    <m/>
    <s v="2.3.2.02.02.008.17.02"/>
    <s v="Inclusión Productiva De Pequeños Productores Rurales"/>
    <x v="13"/>
    <x v="13"/>
    <n v="35000000"/>
    <n v="0"/>
    <n v="0"/>
    <n v="0"/>
    <n v="0"/>
    <n v="0"/>
    <n v="0"/>
    <n v="35000000"/>
    <n v="32350000"/>
    <n v="32350000"/>
    <n v="12400000"/>
    <n v="12400000"/>
    <n v="2650000"/>
    <n v="92.43"/>
  </r>
  <r>
    <s v="1 - ADMINISTRACIÓN CENTRAL"/>
    <x v="5"/>
    <x v="5"/>
    <x v="5"/>
    <s v="1702038"/>
    <s v="SERVICIO DE APOYO A LA COMERCIALIZACIÓN"/>
    <s v="2024053130003"/>
    <s v="CONSOLIDACION DEL SECTOR AGROPECUARIO EN EL MUNICIPIO DE GRANADA"/>
    <s v="83115"/>
    <s v="Servicios de consultoría en gestión administrativa"/>
    <s v="0"/>
    <s v="NO APLICA"/>
    <m/>
    <s v="2.3.2.02.02.008.17.02"/>
    <s v="Inclusión Productiva De Pequeños Productores Rurales"/>
    <x v="13"/>
    <x v="13"/>
    <n v="71428572"/>
    <n v="0"/>
    <n v="0"/>
    <n v="0"/>
    <n v="0"/>
    <n v="0"/>
    <n v="0"/>
    <n v="71428572"/>
    <n v="51800000"/>
    <n v="51800000"/>
    <n v="11100000"/>
    <n v="11100000"/>
    <n v="19628572"/>
    <n v="72.5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8.21"/>
    <s v="MINAS Y ENERGÍA"/>
    <x v="0"/>
    <x v="0"/>
    <n v="86055265.120000005"/>
    <n v="0"/>
    <n v="0"/>
    <n v="0"/>
    <n v="0"/>
    <n v="0"/>
    <n v="0"/>
    <n v="86055265.120000005"/>
    <n v="29791172"/>
    <n v="29791172"/>
    <n v="29791172"/>
    <n v="29791172"/>
    <n v="56264093.119999997"/>
    <n v="34.619999999999997"/>
  </r>
  <r>
    <s v="1 - ADMINISTRACIÓN CENTRAL"/>
    <x v="6"/>
    <x v="6"/>
    <x v="6"/>
    <s v="2102010"/>
    <s v="REDES DE ALUMBRADO PÚBLICO AMPLIADAS"/>
    <s v="2024053130014"/>
    <s v="CONSOLIDACION PRODUCTIVA DEL SECTOR DE ENERGIA ELECTRICA DEL MUNICIPIO DE GRANADA"/>
    <s v="85999"/>
    <s v="Otros servicios de apoyo n.c.p."/>
    <s v="0"/>
    <s v="NO APLICA"/>
    <m/>
    <s v="2.3.2.02.02.008.21.02"/>
    <s v="Consolidación Productiva Del Sector De Energía Eléctrica"/>
    <x v="17"/>
    <x v="17"/>
    <n v="58055265.119999997"/>
    <n v="0"/>
    <n v="0"/>
    <n v="0"/>
    <n v="0"/>
    <n v="0"/>
    <n v="0"/>
    <n v="58055265.119999997"/>
    <n v="29791172"/>
    <n v="29791172"/>
    <n v="29791172"/>
    <n v="29791172"/>
    <n v="28264093.120000001"/>
    <n v="51.32"/>
  </r>
  <r>
    <s v="1 - ADMINISTRACIÓN CENTRAL"/>
    <x v="6"/>
    <x v="6"/>
    <x v="6"/>
    <s v="2102010"/>
    <s v="REDES DE ALUMBRADO PÚBLICO AMPLIADAS"/>
    <s v="2024053130014"/>
    <s v="CONSOLIDACION PRODUCTIVA DEL SECTOR DE ENERGIA ELECTRICA DEL MUNICIPIO DE GRANADA"/>
    <s v="8715203"/>
    <s v="Servicio de mantenimiento y reparación de aparatos de distribución y control de la energía eléctrica"/>
    <s v="0"/>
    <s v="NO APLICA"/>
    <m/>
    <s v="2.3.2.02.02.008.21.02"/>
    <s v="Consolidación Productiva Del Sector De Energía Eléctrica"/>
    <x v="39"/>
    <x v="39"/>
    <n v="28000000"/>
    <n v="0"/>
    <n v="0"/>
    <n v="0"/>
    <n v="0"/>
    <n v="0"/>
    <n v="0"/>
    <n v="28000000"/>
    <n v="0"/>
    <n v="0"/>
    <n v="0"/>
    <n v="0"/>
    <n v="28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8.22"/>
    <s v="EDUCACIÓN"/>
    <x v="0"/>
    <x v="0"/>
    <n v="486000000"/>
    <n v="44179156.869999997"/>
    <n v="0"/>
    <n v="0"/>
    <n v="82623100"/>
    <n v="0"/>
    <n v="0"/>
    <n v="447556056.87"/>
    <n v="423185888"/>
    <n v="423185888"/>
    <n v="74148426.560000002"/>
    <n v="61203961.560000002"/>
    <n v="24370168.870000001"/>
    <n v="94.55"/>
  </r>
  <r>
    <s v="1 - ADMINISTRACIÓN CENTRAL"/>
    <x v="4"/>
    <x v="4"/>
    <x v="4"/>
    <s v="2201017"/>
    <s v="SERVICIO DE FOMENTO PARA EL ACCESO A LA EDUCACIÓN INICIAL, PREESCOLAR, BÁSICA Y MEDIA."/>
    <s v="2024053130009"/>
    <s v="FORTALECIMIENTO DE LA CALIDAD Y COBERTURA DE LA EDUCACION EN EL MUNICIPIO DE GRANADA"/>
    <s v="85999"/>
    <s v="Otros servicios de apoyo n.c.p."/>
    <s v="0"/>
    <s v="NO APLICA"/>
    <m/>
    <s v="2.3.2.02.02.008.22.01"/>
    <s v="Calidad, Cobertura Y Fortalecimiento De La Educación Inicial, Prescolar, Básica Y Media"/>
    <x v="12"/>
    <x v="12"/>
    <n v="298000000"/>
    <n v="0"/>
    <n v="0"/>
    <n v="0"/>
    <n v="0"/>
    <n v="0"/>
    <n v="0"/>
    <n v="298000000"/>
    <n v="298000000"/>
    <n v="298000000"/>
    <n v="50331833"/>
    <n v="50331833"/>
    <n v="0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85999"/>
    <s v="Otros servicios de apoyo n.c.p."/>
    <s v="0"/>
    <s v="NO APLICA"/>
    <m/>
    <s v="2.3.2.02.02.008.22.01"/>
    <s v="Calidad, Cobertura Y Fortalecimiento De La Educación Inicial, Prescolar, Básica Y Media"/>
    <x v="13"/>
    <x v="13"/>
    <n v="33000000"/>
    <n v="0"/>
    <n v="0"/>
    <n v="0"/>
    <n v="0"/>
    <n v="0"/>
    <n v="0"/>
    <n v="33000000"/>
    <n v="30257838"/>
    <n v="30257838"/>
    <n v="10872128.560000001"/>
    <n v="10872128.560000001"/>
    <n v="2742162"/>
    <n v="91.69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s v="2.3.2.02.02.008.22.01"/>
    <s v="Calidad, Cobertura Y Fortalecimiento De La Educación Inicial, Prescolar, Básica Y Media"/>
    <x v="31"/>
    <x v="31"/>
    <n v="150000000"/>
    <n v="0"/>
    <n v="0"/>
    <n v="0"/>
    <n v="41039100"/>
    <n v="0"/>
    <n v="0"/>
    <n v="108960900"/>
    <n v="89928050"/>
    <n v="89928050"/>
    <n v="12944465"/>
    <n v="0"/>
    <n v="19032850"/>
    <n v="82.53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s v="2.3.2.02.02.008.22.01"/>
    <s v="Calidad, Cobertura Y Fortalecimiento De La Educación Inicial, Prescolar, Básica Y Media"/>
    <x v="34"/>
    <x v="34"/>
    <n v="0"/>
    <n v="41648830"/>
    <n v="0"/>
    <n v="0"/>
    <n v="41584000"/>
    <n v="0"/>
    <n v="0"/>
    <n v="64830"/>
    <n v="0"/>
    <n v="0"/>
    <n v="0"/>
    <n v="0"/>
    <n v="64830"/>
    <n v="0"/>
  </r>
  <r>
    <s v="1 - ADMINISTRACIÓN CENTRAL"/>
    <x v="4"/>
    <x v="4"/>
    <x v="4"/>
    <s v="2201033"/>
    <s v="SERVICIO DE FOMENTO PARA LA PERMANENCIA EN PROGRAMAS DE EDUCACIÓN FORMAL"/>
    <s v="2024053130009"/>
    <s v="FORTALECIMIENTO DE LA CALIDAD Y COBERTURA DE LA EDUCACION EN EL MUNICIPIO DE GRANADA"/>
    <s v="85999"/>
    <s v="Otros servicios de apoyo n.c.p."/>
    <s v="0"/>
    <s v="NO APLICA"/>
    <m/>
    <s v="2.3.2.02.02.008.22.01"/>
    <s v="Calidad, Cobertura Y Fortalecimiento De La Educación Inicial, Prescolar, Básica Y Media"/>
    <x v="18"/>
    <x v="18"/>
    <n v="0"/>
    <n v="2530326.87"/>
    <n v="0"/>
    <n v="0"/>
    <n v="0"/>
    <n v="0"/>
    <n v="0"/>
    <n v="2530326.87"/>
    <n v="0"/>
    <n v="0"/>
    <n v="0"/>
    <n v="0"/>
    <n v="2530326.87"/>
    <n v="0"/>
  </r>
  <r>
    <s v="1 - ADMINISTRACIÓN CENTRAL"/>
    <x v="4"/>
    <x v="4"/>
    <x v="4"/>
    <s v="2201052"/>
    <s v="INFRAESTRUCTURA EDUCATIVA MEJORADA"/>
    <s v="2024053130009"/>
    <s v="FORTALECIMIENTO DE LA CALIDAD Y COBERTURA DE LA EDUCACION EN EL MUNICIPIO DE GRANADA"/>
    <s v="85999"/>
    <s v="Otros servicios de apoyo n.c.p."/>
    <s v="0"/>
    <s v="NO APLICA"/>
    <m/>
    <s v="2.3.2.02.02.008.22.01"/>
    <s v="Calidad, Cobertura Y Fortalecimiento De La Educación Inicial, Prescolar, Básica Y Media"/>
    <x v="12"/>
    <x v="12"/>
    <n v="5000000"/>
    <n v="0"/>
    <n v="0"/>
    <n v="0"/>
    <n v="0"/>
    <n v="0"/>
    <n v="0"/>
    <n v="5000000"/>
    <n v="5000000"/>
    <n v="5000000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8.23"/>
    <s v="TECNOLOGIA DE LA INFORMACION Y LAS COMUNICACIONES"/>
    <x v="0"/>
    <x v="0"/>
    <n v="100000000"/>
    <n v="0"/>
    <n v="0"/>
    <n v="0"/>
    <n v="0"/>
    <n v="0"/>
    <n v="0"/>
    <n v="100000000"/>
    <n v="98933000"/>
    <n v="98933000"/>
    <n v="25257000"/>
    <n v="25257000"/>
    <n v="1067000"/>
    <n v="98.93"/>
  </r>
  <r>
    <s v="1 - ADMINISTRACIÓN CENTRAL"/>
    <x v="12"/>
    <x v="12"/>
    <x v="15"/>
    <s v="2301076"/>
    <s v="SERVICIO DE ACCESO Y PROMOCIÓN A LAS TECNOLOGÍAS DE LA INFORMACIÓN Y LAS COMUNICACIONES"/>
    <s v="2024053130022"/>
    <s v="FORTALECIMIENTO AL USO DE LAS TECNOLOGIAS Y LAS COMUNICACIONES"/>
    <s v="85999"/>
    <s v="Otros servicios de apoyo n.c.p."/>
    <s v="00"/>
    <s v="SIN ATRIBUTO"/>
    <m/>
    <s v="2.3.2.02.02.008.23.01"/>
    <s v="Facilitar el acceso y uso de las tecnologías de la información y las comunicaciones"/>
    <x v="13"/>
    <x v="13"/>
    <n v="50000000"/>
    <n v="0"/>
    <n v="0"/>
    <n v="0"/>
    <n v="0"/>
    <n v="0"/>
    <n v="0"/>
    <n v="50000000"/>
    <n v="48933000"/>
    <n v="48933000"/>
    <n v="15000000"/>
    <n v="15000000"/>
    <n v="1067000"/>
    <n v="97.87"/>
  </r>
  <r>
    <s v="1 - ADMINISTRACIÓN CENTRAL"/>
    <x v="12"/>
    <x v="12"/>
    <x v="15"/>
    <s v="2301077"/>
    <s v="SERVICIO DE INFORMACIÓN ACTUALIZADO"/>
    <s v="2024053130022"/>
    <s v="FORTALECIMIENTO AL USO DE LAS TECNOLOGIAS Y LAS COMUNICACIONES"/>
    <s v="83633"/>
    <s v="Servicios de venta de tiempo publicitario en radio (excepto a comisión)"/>
    <s v="00"/>
    <s v="SIN ATRIBUTO"/>
    <m/>
    <s v="2.3.2.02.02.008.23.01"/>
    <s v="Facilitar el acceso y uso de las tecnologías de la información y las comunicaciones"/>
    <x v="12"/>
    <x v="12"/>
    <n v="50000000"/>
    <n v="0"/>
    <n v="0"/>
    <n v="0"/>
    <n v="0"/>
    <n v="0"/>
    <n v="0"/>
    <n v="50000000"/>
    <n v="50000000"/>
    <n v="50000000"/>
    <n v="10257000"/>
    <n v="10257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8.24"/>
    <s v="TRANSPORTE"/>
    <x v="0"/>
    <x v="0"/>
    <n v="185250000"/>
    <n v="0"/>
    <n v="0"/>
    <n v="11850000"/>
    <n v="0"/>
    <n v="0"/>
    <n v="0"/>
    <n v="197100000"/>
    <n v="195226000"/>
    <n v="131546000"/>
    <n v="38911393"/>
    <n v="38911393"/>
    <n v="65554000"/>
    <n v="66.739999999999995"/>
  </r>
  <r>
    <s v="1 - ADMINISTRACIÓN CENTRAL"/>
    <x v="7"/>
    <x v="7"/>
    <x v="7"/>
    <s v="2402039"/>
    <s v="VÍA TERCIARIA CONSTRUIDA"/>
    <s v="2024053130013"/>
    <s v="MEJORAMIENTO DE LAS CONDICIONES DE TRÁNSITO Y MOVILIDAD EN EL MUNICIPIO"/>
    <s v="83990"/>
    <s v="Otros servicios profesionales, técnicos y empresariales n.c.p."/>
    <s v="0"/>
    <s v="NO APLICA"/>
    <m/>
    <s v="2.3.2.02.02.008.24.02"/>
    <s v="Infraestructura Red Vial Regional"/>
    <x v="12"/>
    <x v="12"/>
    <n v="57400000"/>
    <n v="0"/>
    <n v="0"/>
    <n v="0"/>
    <n v="0"/>
    <n v="0"/>
    <n v="0"/>
    <n v="57400000"/>
    <n v="57400000"/>
    <n v="55620000"/>
    <n v="12208666"/>
    <n v="12208666"/>
    <n v="1780000"/>
    <n v="96.9"/>
  </r>
  <r>
    <s v="1 - ADMINISTRACIÓN CENTRAL"/>
    <x v="7"/>
    <x v="7"/>
    <x v="7"/>
    <s v="2402039"/>
    <s v="VÍA TERCIARIA CONSTRUIDA"/>
    <s v="2024053130013"/>
    <s v="MEJORAMIENTO DE LAS CONDICIONES DE TRÁNSITO Y MOVILIDAD EN EL MUNICIPIO"/>
    <s v="83990"/>
    <s v="Otros servicios profesionales, técnicos y empresariales n.c.p."/>
    <s v="0"/>
    <s v="NO APLICA"/>
    <m/>
    <s v="2.3.2.02.02.008.24.02"/>
    <s v="Infraestructura Red Vial Regional"/>
    <x v="1"/>
    <x v="1"/>
    <n v="0"/>
    <n v="0"/>
    <n v="0"/>
    <n v="11850000"/>
    <n v="0"/>
    <n v="0"/>
    <n v="0"/>
    <n v="11850000"/>
    <n v="11850000"/>
    <n v="0"/>
    <n v="0"/>
    <n v="0"/>
    <n v="11850000"/>
    <n v="0"/>
  </r>
  <r>
    <s v="1 - ADMINISTRACIÓN CENTRAL"/>
    <x v="7"/>
    <x v="7"/>
    <x v="7"/>
    <s v="2402041"/>
    <s v="VÍA TERCIARIA MEJORADA"/>
    <s v="2024053130013"/>
    <s v="MEJORAMIENTO DE LAS CONDICIONES DE TRÁNSITO Y MOVILIDAD EN EL MUNICIPIO"/>
    <s v="83990"/>
    <s v="Otros servicios profesionales, técnicos y empresariales n.c.p."/>
    <s v="00"/>
    <s v="SIN ATRIBUTO"/>
    <m/>
    <s v="2.3.2.02.02.008.24.02"/>
    <s v="Infraestructura Red Vial Regional"/>
    <x v="13"/>
    <x v="13"/>
    <n v="53850000"/>
    <n v="0"/>
    <n v="0"/>
    <n v="0"/>
    <n v="0"/>
    <n v="0"/>
    <n v="0"/>
    <n v="53850000"/>
    <n v="53850000"/>
    <n v="3800000"/>
    <n v="3800000"/>
    <n v="3800000"/>
    <n v="50050000"/>
    <n v="7.06"/>
  </r>
  <r>
    <s v="1 - ADMINISTRACIÓN CENTRAL"/>
    <x v="7"/>
    <x v="7"/>
    <x v="16"/>
    <s v="2409009"/>
    <s v="SERVICIO DE PROMOCIÓN Y DIFUSIÓN PARA LA SEGURIDAD DE TRANSPORTE"/>
    <s v="202500000015160"/>
    <s v="MEJORAMIENTO DE LAS CONDICIONES DE SEGURIDAD VIAL DEL MUNICIPIO DE GRANADA"/>
    <s v="85999"/>
    <s v="Otros servicios de apoyo n.c.p."/>
    <s v="0"/>
    <s v="NO APLICA"/>
    <m/>
    <s v="2.3.2.02.02.008.24.09"/>
    <s v="Seguridad De Transporte"/>
    <x v="4"/>
    <x v="4"/>
    <n v="9000000"/>
    <n v="0"/>
    <n v="0"/>
    <n v="0"/>
    <n v="0"/>
    <n v="0"/>
    <n v="0"/>
    <n v="9000000"/>
    <n v="9000000"/>
    <n v="9000000"/>
    <n v="3232000"/>
    <n v="3232000"/>
    <n v="0"/>
    <n v="100"/>
  </r>
  <r>
    <s v="1 - ADMINISTRACIÓN CENTRAL"/>
    <x v="7"/>
    <x v="7"/>
    <x v="16"/>
    <s v="2409009"/>
    <s v="SERVICIO DE PROMOCIÓN Y DIFUSIÓN PARA LA SEGURIDAD DE TRANSPORTE"/>
    <s v="202500000015160"/>
    <s v="MEJORAMIENTO DE LAS CONDICIONES DE SEGURIDAD VIAL DEL MUNICIPIO DE GRANADA"/>
    <s v="85999"/>
    <s v="Otros servicios de apoyo n.c.p."/>
    <s v="0"/>
    <s v="NO APLICA"/>
    <m/>
    <s v="2.3.2.02.02.008.24.09"/>
    <s v="Seguridad De Transporte"/>
    <x v="12"/>
    <x v="12"/>
    <n v="65000000"/>
    <n v="0"/>
    <n v="0"/>
    <n v="0"/>
    <n v="0"/>
    <n v="0"/>
    <n v="0"/>
    <n v="65000000"/>
    <n v="63126000"/>
    <n v="63126000"/>
    <n v="19670727"/>
    <n v="19670727"/>
    <n v="1874000"/>
    <n v="97.12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8.32"/>
    <s v="AMBIENTE Y DESARROLLO SOSTENIBLE"/>
    <x v="0"/>
    <x v="0"/>
    <n v="433879744"/>
    <n v="190461770.80000001"/>
    <n v="0"/>
    <n v="0"/>
    <n v="0"/>
    <n v="0"/>
    <n v="0"/>
    <n v="624341514.79999995"/>
    <n v="353800000"/>
    <n v="105800000"/>
    <n v="21600000"/>
    <n v="21600000"/>
    <n v="518541514.80000001"/>
    <n v="16.95"/>
  </r>
  <r>
    <s v="1 - ADMINISTRACIÓN CENTRAL"/>
    <x v="8"/>
    <x v="8"/>
    <x v="8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0"/>
    <s v="SIN ATRIBUTO"/>
    <m/>
    <s v="2.3.2.02.02.008.32.06"/>
    <s v="Gestión del cambio climático para un desarrollo bajo en carbono y resiliente al clima"/>
    <x v="2"/>
    <x v="2"/>
    <n v="170000000"/>
    <n v="0"/>
    <n v="0"/>
    <n v="0"/>
    <n v="0"/>
    <n v="0"/>
    <n v="0"/>
    <n v="170000000"/>
    <n v="170000000"/>
    <n v="19000000"/>
    <n v="0"/>
    <n v="0"/>
    <n v="151000000"/>
    <n v="11.18"/>
  </r>
  <r>
    <s v="1 - ADMINISTRACIÓN CENTRAL"/>
    <x v="8"/>
    <x v="8"/>
    <x v="8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0"/>
    <s v="SIN ATRIBUTO"/>
    <m/>
    <s v="2.3.2.02.02.008.32.06"/>
    <s v="Gestión del cambio climático para un desarrollo bajo en carbono y resiliente al clima"/>
    <x v="13"/>
    <x v="13"/>
    <n v="123200000"/>
    <n v="0"/>
    <n v="0"/>
    <n v="0"/>
    <n v="0"/>
    <n v="0"/>
    <n v="0"/>
    <n v="123200000"/>
    <n v="120300000"/>
    <n v="23300000"/>
    <n v="7000000"/>
    <n v="7000000"/>
    <n v="99900000"/>
    <n v="18.91"/>
  </r>
  <r>
    <s v="1 - ADMINISTRACIÓN CENTRAL"/>
    <x v="8"/>
    <x v="8"/>
    <x v="8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0"/>
    <s v="SIN ATRIBUTO"/>
    <m/>
    <s v="2.3.2.02.02.008.32.06"/>
    <s v="Gestión del cambio climático para un desarrollo bajo en carbono y resiliente al clima"/>
    <x v="24"/>
    <x v="24"/>
    <n v="0"/>
    <n v="93206554.950000003"/>
    <n v="0"/>
    <n v="0"/>
    <n v="0"/>
    <n v="0"/>
    <n v="0"/>
    <n v="93206554.950000003"/>
    <n v="0"/>
    <n v="0"/>
    <n v="0"/>
    <n v="0"/>
    <n v="93206554.950000003"/>
    <n v="0"/>
  </r>
  <r>
    <s v="1 - ADMINISTRACIÓN CENTRAL"/>
    <x v="8"/>
    <x v="8"/>
    <x v="8"/>
    <s v="3206003"/>
    <s v="SERVICIO DE APOYO TÉCNICO PARA LA IMPLEMENTACIÓN DE ACCIONES DE MITIGACIÓN Y ADAPTACIÓN AL CAMBIO CLIMÁTICO"/>
    <s v="2024053130007"/>
    <s v="FORTALECIMIENTO DE LA GESTION AMBIENTAL EN EL MUNICIPIO DE GRANADA"/>
    <s v="83990"/>
    <s v="Otros servicios profesionales, técnicos y empresariales n.c.p."/>
    <s v="00"/>
    <s v="SIN ATRIBUTO"/>
    <m/>
    <s v="2.3.2.02.02.008.32.06"/>
    <s v="Gestión del cambio climático para un desarrollo bajo en carbono y resiliente al clima"/>
    <x v="40"/>
    <x v="40"/>
    <n v="0"/>
    <n v="29361871.989999998"/>
    <n v="0"/>
    <n v="0"/>
    <n v="0"/>
    <n v="0"/>
    <n v="0"/>
    <n v="29361871.989999998"/>
    <n v="0"/>
    <n v="0"/>
    <n v="0"/>
    <n v="0"/>
    <n v="29361871.989999998"/>
    <n v="0"/>
  </r>
  <r>
    <s v="1 - ADMINISTRACIÓN CENTRAL"/>
    <x v="8"/>
    <x v="8"/>
    <x v="8"/>
    <s v="320600300"/>
    <s v="PILOTOS CON ACCIONES DE MITIGACIÓN Y ADAPTACIÓN AL CAMBIO CLIMÁTICO DESARROLLADOS"/>
    <s v="2024053130007"/>
    <s v="FORTALECIMIENTO DE LA GESTION AMBIENTAL EN EL MUNICIPIO DE GRANADA"/>
    <s v="85999"/>
    <s v="Otros servicios de apoyo n.c.p."/>
    <s v="00"/>
    <s v="SIN ATRIBUTO"/>
    <m/>
    <s v="2.3.2.02.02.008.32.06"/>
    <s v="Gestión del cambio climático para un desarrollo bajo en carbono y resiliente al clima"/>
    <x v="41"/>
    <x v="41"/>
    <n v="42179744"/>
    <n v="1570385.86"/>
    <n v="0"/>
    <n v="0"/>
    <n v="0"/>
    <n v="0"/>
    <n v="0"/>
    <n v="43750129.859999999"/>
    <n v="0"/>
    <n v="0"/>
    <n v="0"/>
    <n v="0"/>
    <n v="43750129.859999999"/>
    <n v="0"/>
  </r>
  <r>
    <s v="1 - ADMINISTRACIÓN CENTRAL"/>
    <x v="8"/>
    <x v="8"/>
    <x v="8"/>
    <s v="3206004"/>
    <s v="SERVICIO DE EDUCACIÓN INFORMAL EN GESTIÓN DEL CAMBIO CLIMÁTICO PARA UN DESARROLLO BAJO EN CARBONO Y RESILIENTE AL CLIMA"/>
    <s v="2024053130007"/>
    <s v="FORTALECIMIENTO DE LA GESTION AMBIENTAL EN EL MUNICIPIO DE GRANADA"/>
    <s v="83990"/>
    <s v="Otros servicios profesionales, técnicos y empresariales n.c.p."/>
    <s v="00"/>
    <s v="SIN ATRIBUTO"/>
    <m/>
    <s v="2.3.2.02.02.008.32.06"/>
    <s v="Gestión del cambio climático para un desarrollo bajo en carbono y resiliente al clima"/>
    <x v="13"/>
    <x v="13"/>
    <n v="63500000"/>
    <n v="0"/>
    <n v="0"/>
    <n v="0"/>
    <n v="0"/>
    <n v="0"/>
    <n v="0"/>
    <n v="63500000"/>
    <n v="63500000"/>
    <n v="63500000"/>
    <n v="14600000"/>
    <n v="14600000"/>
    <n v="0"/>
    <n v="100"/>
  </r>
  <r>
    <s v="1 - ADMINISTRACIÓN CENTRAL"/>
    <x v="8"/>
    <x v="8"/>
    <x v="8"/>
    <s v="320600400"/>
    <s v="PERSONAS CAPACITADAS EN GESTIÓN DEL CAMBIO CLIMÁTICO"/>
    <s v="2024053130007"/>
    <s v="FORTALECIMIENTO DE LA GESTION AMBIENTAL EN EL MUNICIPIO DE GRANADA"/>
    <s v="83931"/>
    <s v="Servicios de consultoría ambiental"/>
    <s v="00"/>
    <s v="SIN ATRIBUTO"/>
    <m/>
    <s v="2.3.2.02.02.008.32.06"/>
    <s v="Gestión del cambio climático para un desarrollo bajo en carbono y resiliente al clima"/>
    <x v="29"/>
    <x v="29"/>
    <n v="0"/>
    <n v="66322958"/>
    <n v="0"/>
    <n v="0"/>
    <n v="0"/>
    <n v="0"/>
    <n v="0"/>
    <n v="66322958"/>
    <n v="0"/>
    <n v="0"/>
    <n v="0"/>
    <n v="0"/>
    <n v="66322958"/>
    <n v="0"/>
  </r>
  <r>
    <s v="1 - ADMINISTRACIÓN CENTRAL"/>
    <x v="8"/>
    <x v="8"/>
    <x v="8"/>
    <s v="3206011"/>
    <s v="SERVICIOS DE INFORMACIÓN PARA EL SEGUIMIENTO A LOS COMPROMISOS EN CAMBIO CLIMÁTICO DE COLOMBIA"/>
    <s v="2024053130007"/>
    <s v="FORTALECIMIENTO DE LA GESTION AMBIENTAL EN EL MUNICIPIO DE GRANADA"/>
    <s v="83990"/>
    <s v="Otros servicios profesionales, técnicos y empresariales n.c.p."/>
    <s v="00"/>
    <s v="SIN ATRIBUTO"/>
    <m/>
    <s v="2.3.2.02.02.008.32.06"/>
    <s v="Gestión del cambio climático para un desarrollo bajo en carbono y resiliente al clima"/>
    <x v="13"/>
    <x v="13"/>
    <n v="35000000"/>
    <n v="0"/>
    <n v="0"/>
    <n v="0"/>
    <n v="0"/>
    <n v="0"/>
    <n v="0"/>
    <n v="35000000"/>
    <n v="0"/>
    <n v="0"/>
    <n v="0"/>
    <n v="0"/>
    <n v="3500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8.33"/>
    <s v="CULTURA"/>
    <x v="0"/>
    <x v="0"/>
    <n v="257957359.36000001"/>
    <n v="217730704.41999999"/>
    <n v="2606351.5499999998"/>
    <n v="0"/>
    <n v="10060000"/>
    <n v="0"/>
    <n v="0"/>
    <n v="463021712.23000002"/>
    <n v="255160015.86000001"/>
    <n v="246017359.36000001"/>
    <n v="83353711.519999996"/>
    <n v="82621381.519999996"/>
    <n v="217004352.87"/>
    <n v="53.13"/>
  </r>
  <r>
    <s v="1 - ADMINISTRACIÓN CENTRAL"/>
    <x v="9"/>
    <x v="9"/>
    <x v="9"/>
    <s v="3301126"/>
    <s v="SERVICIO DE APOYO AL PROCESO DE FORMACIÓN ARTÍSTICA Y CULTURAL"/>
    <s v="2024053130006"/>
    <s v="CONSOLIDACION DE LOS PROCESOS CULTURALES Y ARTISTICOS DEL MUNICIPIO DE GRANADA"/>
    <s v="84510"/>
    <s v="Servicios de bibliotecas"/>
    <s v="00"/>
    <s v="SIN ATRIBUTO"/>
    <m/>
    <s v="2.3.2.02.02.008.33.01"/>
    <s v="Promoción Y Acceso Efectivo A Procesos Culturales Y Artísticos"/>
    <x v="8"/>
    <x v="8"/>
    <n v="26460000"/>
    <n v="0"/>
    <n v="0"/>
    <n v="0"/>
    <n v="0"/>
    <n v="0"/>
    <n v="0"/>
    <n v="26460000"/>
    <n v="26460000"/>
    <n v="26460000"/>
    <n v="26460000"/>
    <n v="26460000"/>
    <n v="0"/>
    <n v="100"/>
  </r>
  <r>
    <s v="1 - ADMINISTRACIÓN CENTRAL"/>
    <x v="9"/>
    <x v="9"/>
    <x v="9"/>
    <s v="3301126"/>
    <s v="SERVICIO DE APOYO AL PROCESO DE FORMACIÓN ARTÍSTICA Y CULTURAL"/>
    <s v="2024053130006"/>
    <s v="CONSOLIDACION DE LOS PROCESOS CULTURALES Y ARTISTICOS DEL MUNICIPIO DE GRANADA"/>
    <s v="85999"/>
    <s v="Otros servicios de apoyo n.c.p."/>
    <s v="0"/>
    <s v="NO APLICA"/>
    <m/>
    <s v="2.3.2.02.02.008.33.01"/>
    <s v="Promoción Y Acceso Efectivo A Procesos Culturales Y Artísticos"/>
    <x v="8"/>
    <x v="8"/>
    <n v="172037359.36000001"/>
    <n v="0"/>
    <n v="0"/>
    <n v="0"/>
    <n v="0"/>
    <n v="0"/>
    <n v="0"/>
    <n v="172037359.36000001"/>
    <n v="172037359.36000001"/>
    <n v="172037359.36000001"/>
    <n v="34643711.520000003"/>
    <n v="33911381.520000003"/>
    <n v="0"/>
    <n v="100"/>
  </r>
  <r>
    <s v="1 - ADMINISTRACIÓN CENTRAL"/>
    <x v="9"/>
    <x v="9"/>
    <x v="9"/>
    <s v="3301126"/>
    <s v="SERVICIO DE APOYO AL PROCESO DE FORMACIÓN ARTÍSTICA Y CULTURAL"/>
    <s v="2024053130006"/>
    <s v="CONSOLIDACION DE LOS PROCESOS CULTURALES Y ARTISTICOS DEL MUNICIPIO DE GRANADA"/>
    <s v="85999"/>
    <s v="Otros servicios de apoyo n.c.p."/>
    <s v="0"/>
    <s v="NO APLICA"/>
    <m/>
    <s v="2.3.2.02.02.008.33.01"/>
    <s v="Promoción Y Acceso Efectivo A Procesos Culturales Y Artísticos"/>
    <x v="13"/>
    <x v="13"/>
    <n v="33000000"/>
    <n v="0"/>
    <n v="0"/>
    <n v="0"/>
    <n v="0"/>
    <n v="0"/>
    <n v="0"/>
    <n v="33000000"/>
    <n v="21120000"/>
    <n v="21120000"/>
    <n v="12800000"/>
    <n v="12800000"/>
    <n v="11880000"/>
    <n v="64"/>
  </r>
  <r>
    <s v="1 - ADMINISTRACIÓN CENTRAL"/>
    <x v="9"/>
    <x v="9"/>
    <x v="9"/>
    <s v="3301126"/>
    <s v="SERVICIO DE APOYO AL PROCESO DE FORMACIÓN ARTÍSTICA Y CULTURAL"/>
    <s v="2024053130006"/>
    <s v="CONSOLIDACION DE LOS PROCESOS CULTURALES Y ARTISTICOS DEL MUNICIPIO DE GRANADA"/>
    <s v="83990"/>
    <s v="Otros servicios profesionales, técnicos y empresariales n.c.p."/>
    <s v="0"/>
    <s v="NO APLICA"/>
    <m/>
    <s v="2.3.2.02.02.008.33.01"/>
    <s v="Promoción Y Acceso Efectivo A Procesos Culturales Y Artísticos"/>
    <x v="36"/>
    <x v="36"/>
    <n v="26460000"/>
    <n v="6358008.6799999997"/>
    <n v="2606351.5499999998"/>
    <n v="0"/>
    <n v="60000"/>
    <n v="0"/>
    <n v="0"/>
    <n v="30151657.129999999"/>
    <n v="26400000"/>
    <n v="26400000"/>
    <n v="9450000"/>
    <n v="9450000"/>
    <n v="3751657.13"/>
    <n v="87.56"/>
  </r>
  <r>
    <s v="1 - ADMINISTRACIÓN CENTRAL"/>
    <x v="9"/>
    <x v="9"/>
    <x v="9"/>
    <s v="3301126"/>
    <s v="SERVICIO DE APOYO AL PROCESO DE FORMACIÓN ARTÍSTICA Y CULTURAL"/>
    <s v="2024053130006"/>
    <s v="CONSOLIDACION DE LOS PROCESOS CULTURALES Y ARTISTICOS DEL MUNICIPIO DE GRANADA"/>
    <s v="83990"/>
    <s v="Otros servicios profesionales, técnicos y empresariales n.c.p."/>
    <s v="00"/>
    <s v="SIN ATRIBUTO"/>
    <m/>
    <s v="2.3.2.02.02.008.33.01"/>
    <s v="Promoción Y Acceso Efectivo A Procesos Culturales Y Artísticos"/>
    <x v="35"/>
    <x v="35"/>
    <n v="0"/>
    <n v="65828846.280000001"/>
    <n v="0"/>
    <n v="0"/>
    <n v="10000000"/>
    <n v="0"/>
    <n v="0"/>
    <n v="55828846.280000001"/>
    <n v="9142656.5"/>
    <n v="0"/>
    <n v="0"/>
    <n v="0"/>
    <n v="55828846.280000001"/>
    <n v="0"/>
  </r>
  <r>
    <s v="1 - ADMINISTRACIÓN CENTRAL"/>
    <x v="9"/>
    <x v="9"/>
    <x v="9"/>
    <s v="3301126"/>
    <s v="SERVICIO DE APOYO AL PROCESO DE FORMACIÓN ARTÍSTICA Y CULTURAL"/>
    <s v="2024053130006"/>
    <s v="CONSOLIDACION DE LOS PROCESOS CULTURALES Y ARTISTICOS DEL MUNICIPIO DE GRANADA"/>
    <s v="83990"/>
    <s v="Otros servicios profesionales, técnicos y empresariales n.c.p."/>
    <s v="00"/>
    <s v="SIN ATRIBUTO"/>
    <m/>
    <s v="2.3.2.02.02.008.33.01"/>
    <s v="Promoción Y Acceso Efectivo A Procesos Culturales Y Artísticos"/>
    <x v="42"/>
    <x v="42"/>
    <n v="0"/>
    <n v="231"/>
    <n v="0"/>
    <n v="0"/>
    <n v="0"/>
    <n v="0"/>
    <n v="0"/>
    <n v="231"/>
    <n v="0"/>
    <n v="0"/>
    <n v="0"/>
    <n v="0"/>
    <n v="231"/>
    <n v="0"/>
  </r>
  <r>
    <s v="1 - ADMINISTRACIÓN CENTRAL"/>
    <x v="9"/>
    <x v="9"/>
    <x v="9"/>
    <s v="3301126"/>
    <s v="SERVICIO DE APOYO AL PROCESO DE FORMACIÓN ARTÍSTICA Y CULTURAL"/>
    <s v="2024053130006"/>
    <s v="CONSOLIDACION DE LOS PROCESOS CULTURALES Y ARTISTICOS DEL MUNICIPIO DE GRANADA"/>
    <s v="85999"/>
    <s v="Otros servicios de apoyo n.c.p."/>
    <s v="00"/>
    <s v="SIN ATRIBUTO"/>
    <m/>
    <s v="2.3.2.02.02.008.33.01"/>
    <s v="Promoción Y Acceso Efectivo A Procesos Culturales Y Artísticos"/>
    <x v="43"/>
    <x v="43"/>
    <n v="0"/>
    <n v="145542660.84999999"/>
    <n v="0"/>
    <n v="0"/>
    <n v="0"/>
    <n v="0"/>
    <n v="0"/>
    <n v="145542660.84999999"/>
    <n v="0"/>
    <n v="0"/>
    <n v="0"/>
    <n v="0"/>
    <n v="145542660.84999999"/>
    <n v="0"/>
  </r>
  <r>
    <s v="1 - ADMINISTRACIÓN CENTRAL"/>
    <x v="9"/>
    <x v="9"/>
    <x v="9"/>
    <s v="3301126"/>
    <s v="SERVICIO DE APOYO AL PROCESO DE FORMACIÓN ARTÍSTICA Y CULTURAL"/>
    <s v="2024053130006"/>
    <s v="CONSOLIDACION DE LOS PROCESOS CULTURALES Y ARTISTICOS DEL MUNICIPIO DE GRANADA"/>
    <s v="85999"/>
    <s v="Otros servicios de apoyo n.c.p."/>
    <s v="0"/>
    <s v="NO APLICA"/>
    <m/>
    <s v="2.3.2.02.02.008.33.01"/>
    <s v="Promoción Y Acceso Efectivo A Procesos Culturales Y Artísticos"/>
    <x v="44"/>
    <x v="44"/>
    <n v="0"/>
    <n v="957.61"/>
    <n v="0"/>
    <n v="0"/>
    <n v="0"/>
    <n v="0"/>
    <n v="0"/>
    <n v="957.61"/>
    <n v="0"/>
    <n v="0"/>
    <n v="0"/>
    <n v="0"/>
    <n v="957.61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8.40"/>
    <s v="ORDENAMIENTO TERRITORIAL Y DESARROLLO URBANO"/>
    <x v="0"/>
    <x v="0"/>
    <n v="314630064"/>
    <n v="772101948.10000002"/>
    <n v="0"/>
    <n v="462604889"/>
    <n v="0"/>
    <n v="0"/>
    <n v="0"/>
    <n v="1549336901.0999999"/>
    <n v="1356911375"/>
    <n v="1053465919"/>
    <n v="35407000"/>
    <n v="32246000"/>
    <n v="495870982.10000002"/>
    <n v="67.989999999999995"/>
  </r>
  <r>
    <s v="1 - ADMINISTRACIÓN CENTRAL"/>
    <x v="10"/>
    <x v="10"/>
    <x v="10"/>
    <s v="4001006"/>
    <s v="DOCUMENTOS DE LINEAMIENTOS TÉCNICOS"/>
    <s v="2024053130017"/>
    <s v="FORTALECIMIENTO DE LA GESTION DEL SECTOR VIVIENDA EN EL MUNICIPIO DE GRANADA"/>
    <s v="83990"/>
    <s v="Otros servicios profesionales, técnicos y empresariales n.c.p."/>
    <s v="00"/>
    <s v="SIN ATRIBUTO"/>
    <m/>
    <s v="2.3.2.02.02.008.40.01"/>
    <s v="Acceso A Soluciones De Vivienda"/>
    <x v="12"/>
    <x v="12"/>
    <n v="21500000"/>
    <n v="0"/>
    <n v="0"/>
    <n v="0"/>
    <n v="0"/>
    <n v="0"/>
    <n v="0"/>
    <n v="21500000"/>
    <n v="21500000"/>
    <n v="21500000"/>
    <n v="9483000"/>
    <n v="6322000"/>
    <n v="0"/>
    <n v="100"/>
  </r>
  <r>
    <s v="1 - ADMINISTRACIÓN CENTRAL"/>
    <x v="10"/>
    <x v="10"/>
    <x v="10"/>
    <s v="4001006"/>
    <s v="DOCUMENTOS DE LINEAMIENTOS TÉCNICOS"/>
    <s v="2024053130017"/>
    <s v="FORTALECIMIENTO DE LA GESTION DEL SECTOR VIVIENDA EN EL MUNICIPIO DE GRANADA"/>
    <s v="83990"/>
    <s v="Otros servicios profesionales, técnicos y empresariales n.c.p."/>
    <s v="00"/>
    <s v="SIN ATRIBUTO"/>
    <m/>
    <s v="2.3.2.02.02.008.40.01"/>
    <s v="Acceso A Soluciones De Vivienda"/>
    <x v="23"/>
    <x v="23"/>
    <n v="0"/>
    <n v="18293560.960000001"/>
    <n v="0"/>
    <n v="0"/>
    <n v="0"/>
    <n v="0"/>
    <n v="0"/>
    <n v="18293560.960000001"/>
    <n v="0"/>
    <n v="0"/>
    <n v="0"/>
    <n v="0"/>
    <n v="18293560.960000001"/>
    <n v="0"/>
  </r>
  <r>
    <s v="1 - ADMINISTRACIÓN CENTRAL"/>
    <x v="10"/>
    <x v="10"/>
    <x v="10"/>
    <s v="4001006"/>
    <s v="DOCUMENTOS DE LINEAMIENTOS TÉCNICOS"/>
    <s v="2024053130017"/>
    <s v="FORTALECIMIENTO DE LA GESTION DEL SECTOR VIVIENDA EN EL MUNICIPIO DE GRANADA"/>
    <s v="83990"/>
    <s v="Otros servicios profesionales, técnicos y empresariales n.c.p."/>
    <s v="00"/>
    <s v="SIN ATRIBUTO"/>
    <m/>
    <s v="2.3.2.02.02.008.40.01"/>
    <s v="Acceso A Soluciones De Vivienda"/>
    <x v="45"/>
    <x v="45"/>
    <n v="0"/>
    <n v="87780121.060000002"/>
    <n v="0"/>
    <n v="0"/>
    <n v="0"/>
    <n v="0"/>
    <n v="0"/>
    <n v="87780121.060000002"/>
    <n v="0"/>
    <n v="0"/>
    <n v="0"/>
    <n v="0"/>
    <n v="87780121.060000002"/>
    <n v="0"/>
  </r>
  <r>
    <s v="1 - ADMINISTRACIÓN CENTRAL"/>
    <x v="10"/>
    <x v="10"/>
    <x v="10"/>
    <s v="4001006"/>
    <s v="DOCUMENTOS DE LINEAMIENTOS TÉCNICOS"/>
    <s v="2024053130017"/>
    <s v="FORTALECIMIENTO DE LA GESTION DEL SECTOR VIVIENDA EN EL MUNICIPIO DE GRANADA"/>
    <s v="83329"/>
    <s v="Otros servicios de ingeniería en proyectos n.c.p."/>
    <s v="00"/>
    <s v="SIN ATRIBUTO"/>
    <m/>
    <s v="2.3.2.02.02.008.40.01"/>
    <s v="Acceso A Soluciones De Vivienda"/>
    <x v="22"/>
    <x v="22"/>
    <n v="0"/>
    <n v="0"/>
    <n v="0"/>
    <n v="49000000"/>
    <n v="0"/>
    <n v="0"/>
    <n v="0"/>
    <n v="49000000"/>
    <n v="49000000"/>
    <n v="0"/>
    <n v="0"/>
    <n v="0"/>
    <n v="49000000"/>
    <n v="0"/>
  </r>
  <r>
    <s v="1 - ADMINISTRACIÓN CENTRAL"/>
    <x v="10"/>
    <x v="10"/>
    <x v="17"/>
    <s v="4002016"/>
    <s v="DOCUMENTOS DE PLANEACIÓN"/>
    <s v="202500000016370"/>
    <s v="CONSOLIDACION DE LOS PROCESOS DE ORDENAMIENTO DEL TERRITORIO EN EL MUNICIPIO DE GRANADA"/>
    <s v="83990"/>
    <s v="Otros servicios profesionales, técnicos y empresariales n.c.p."/>
    <s v="00"/>
    <s v="SIN ATRIBUTO"/>
    <m/>
    <s v="2.3.2.02.02.008.40.02"/>
    <s v="ORDENAMIENTO TERRITORIAL Y DESARROLLO URBANO"/>
    <x v="46"/>
    <x v="46"/>
    <n v="5010000"/>
    <n v="8182600.1900000004"/>
    <n v="0"/>
    <n v="0"/>
    <n v="0"/>
    <n v="0"/>
    <n v="0"/>
    <n v="13192600.189999999"/>
    <n v="0"/>
    <n v="0"/>
    <n v="0"/>
    <n v="0"/>
    <n v="13192600.189999999"/>
    <n v="0"/>
  </r>
  <r>
    <s v="1 - ADMINISTRACIÓN CENTRAL"/>
    <x v="10"/>
    <x v="10"/>
    <x v="17"/>
    <s v="4002016"/>
    <s v="DOCUMENTOS DE PLANEACIÓN"/>
    <s v="202500000016370"/>
    <s v="CONSOLIDACION DE LOS PROCESOS DE ORDENAMIENTO DEL TERRITORIO EN EL MUNICIPIO DE GRANADA"/>
    <s v="83990"/>
    <s v="Otros servicios profesionales, técnicos y empresariales n.c.p."/>
    <s v="00"/>
    <s v="SIN ATRIBUTO"/>
    <m/>
    <s v="2.3.2.02.02.008.40.02"/>
    <s v="ORDENAMIENTO TERRITORIAL Y DESARROLLO URBANO"/>
    <x v="13"/>
    <x v="13"/>
    <n v="68580000"/>
    <n v="0"/>
    <n v="0"/>
    <n v="0"/>
    <n v="0"/>
    <n v="0"/>
    <n v="0"/>
    <n v="68580000"/>
    <n v="68580000"/>
    <n v="68580000"/>
    <n v="18924000"/>
    <n v="18924000"/>
    <n v="0"/>
    <n v="100"/>
  </r>
  <r>
    <s v="1 - ADMINISTRACIÓN CENTRAL"/>
    <x v="10"/>
    <x v="10"/>
    <x v="11"/>
    <s v="4003007"/>
    <s v="SERVICIO DE DIVULGACIÓN EN REGULACIÓN DE AGUA POTABLE Y SANEAMIENTO BÁSICO"/>
    <s v="2024053130011"/>
    <s v="MEJORAMIENTO EN LA PRESTACION DEL SERVICIO DE AGUA POTABLE Y SANEAMIENTO BASICO EN EL MUNICIPO DE GRANADA"/>
    <s v="83990"/>
    <s v="Otros servicios profesionales, técnicos y empresariales n.c.p."/>
    <s v="00"/>
    <s v="SIN ATRIBUTO"/>
    <m/>
    <s v="2.3.2.02.02.008.40.03"/>
    <s v="Acceso De La Población A Los Servicios De Agua Potable Y Saneamiento Básico"/>
    <x v="13"/>
    <x v="13"/>
    <n v="70000000"/>
    <n v="0"/>
    <n v="0"/>
    <n v="0"/>
    <n v="0"/>
    <n v="0"/>
    <n v="0"/>
    <n v="70000000"/>
    <n v="44609092"/>
    <n v="44609092"/>
    <n v="7000000"/>
    <n v="7000000"/>
    <n v="25390908"/>
    <n v="63.73"/>
  </r>
  <r>
    <s v="1 - ADMINISTRACIÓN CENTRAL"/>
    <x v="10"/>
    <x v="10"/>
    <x v="11"/>
    <s v="4003008"/>
    <s v="SERVICIO DE APOYO FINANCIERO A LOS PLANES, PROGRAMAS Y PROYECTOS DE AGUA POTABLE Y SANEAMIENTO BÁSICO"/>
    <s v="2024053130011"/>
    <s v="MEJORAMIENTO EN LA PRESTACION DEL SERVICIO DE AGUA POTABLE Y SANEAMIENTO BASICO EN EL MUNICIPO DE GRANADA"/>
    <s v="83990"/>
    <s v="Otros servicios profesionales, técnicos y empresariales n.c.p."/>
    <s v="00"/>
    <s v="SIN ATRIBUTO"/>
    <m/>
    <s v="2.3.2.02.02.008.40.03"/>
    <s v="Acceso De La Población A Los Servicios De Agua Potable Y Saneamiento Básico"/>
    <x v="13"/>
    <x v="13"/>
    <n v="111000000"/>
    <n v="0"/>
    <n v="0"/>
    <n v="0"/>
    <n v="0"/>
    <n v="0"/>
    <n v="0"/>
    <n v="111000000"/>
    <n v="102245456"/>
    <n v="95700000"/>
    <n v="0"/>
    <n v="0"/>
    <n v="15300000"/>
    <n v="86.22"/>
  </r>
  <r>
    <s v="1 - ADMINISTRACIÓN CENTRAL"/>
    <x v="10"/>
    <x v="10"/>
    <x v="11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s v="2.3.2.02.02.008.40.03"/>
    <s v="Acceso De La Población A Los Servicios De Agua Potable Y Saneamiento Básico"/>
    <x v="29"/>
    <x v="29"/>
    <n v="0"/>
    <n v="657371938"/>
    <n v="0"/>
    <n v="0"/>
    <n v="0"/>
    <n v="0"/>
    <n v="0"/>
    <n v="657371938"/>
    <n v="657371938"/>
    <n v="657371938"/>
    <n v="0"/>
    <n v="0"/>
    <n v="0"/>
    <n v="100"/>
  </r>
  <r>
    <s v="1 - ADMINISTRACIÓN CENTRAL"/>
    <x v="10"/>
    <x v="10"/>
    <x v="11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s v="2.3.2.02.02.008.40.03"/>
    <s v="Acceso De La Población A Los Servicios De Agua Potable Y Saneamiento Básico"/>
    <x v="26"/>
    <x v="26"/>
    <n v="0"/>
    <n v="0"/>
    <n v="0"/>
    <n v="165704889"/>
    <n v="0"/>
    <n v="0"/>
    <n v="0"/>
    <n v="165704889"/>
    <n v="165704889"/>
    <n v="165704889"/>
    <n v="0"/>
    <n v="0"/>
    <n v="0"/>
    <n v="100"/>
  </r>
  <r>
    <s v="1 - ADMINISTRACIÓN CENTRAL"/>
    <x v="10"/>
    <x v="10"/>
    <x v="11"/>
    <s v="400300800"/>
    <s v="PROYECTOS DE ACUEDUCTO, ALCANTARILLADO Y ASEO APOYADOS FINANCIERAMENTE"/>
    <s v="2024053130011"/>
    <s v="MEJORAMIENTO EN LA PRESTACION DEL SERVICIO DE AGUA POTABLE Y SANEAMIENTO BASICO EN EL MUNICIPO DE GRANADA"/>
    <s v="83931"/>
    <s v="Servicios de consultoría ambiental"/>
    <s v="00"/>
    <s v="SIN ATRIBUTO"/>
    <m/>
    <s v="2.3.2.02.02.008.40.03"/>
    <s v="Acceso De La Población A Los Servicios De Agua Potable Y Saneamiento Básico"/>
    <x v="28"/>
    <x v="28"/>
    <n v="0"/>
    <n v="473727.89"/>
    <n v="0"/>
    <n v="0"/>
    <n v="0"/>
    <n v="0"/>
    <n v="0"/>
    <n v="473727.89"/>
    <n v="0"/>
    <n v="0"/>
    <n v="0"/>
    <n v="0"/>
    <n v="473727.89"/>
    <n v="0"/>
  </r>
  <r>
    <s v="1 - ADMINISTRACIÓN CENTRAL"/>
    <x v="10"/>
    <x v="10"/>
    <x v="11"/>
    <s v="4003012"/>
    <s v="SOLUCIONES DE DISPOSICIÓN FINAL DE RESIDUOS SOLIDOS CONSTRUIDAS"/>
    <s v="2024053130011"/>
    <s v="MEJORAMIENTO EN LA PRESTACION DEL SERVICIO DE AGUA POTABLE Y SANEAMIENTO BASICO EN EL MUNICIPO DE GRANADA"/>
    <s v="83223"/>
    <s v="Servicios de planeación de proyectos de construcción territorial"/>
    <s v="00"/>
    <s v="SIN ATRIBUTO"/>
    <m/>
    <s v="2.3.2.02.02.008.40.03"/>
    <s v="Acceso De La Población A Los Servicios De Agua Potable Y Saneamiento Básico"/>
    <x v="13"/>
    <x v="13"/>
    <n v="7040064"/>
    <n v="0"/>
    <n v="0"/>
    <n v="0"/>
    <n v="0"/>
    <n v="0"/>
    <n v="0"/>
    <n v="7040064"/>
    <n v="0"/>
    <n v="0"/>
    <n v="0"/>
    <n v="0"/>
    <n v="7040064"/>
    <n v="0"/>
  </r>
  <r>
    <s v="1 - ADMINISTRACIÓN CENTRAL"/>
    <x v="10"/>
    <x v="10"/>
    <x v="11"/>
    <s v="4003022"/>
    <s v="SERVICIOS DE IMPLEMENTACIÓN DEL PLAN DE GESTIÓN INTEGRAL DE RESIDUOS SOLIDOS PGIRS"/>
    <s v="2024053130011"/>
    <s v="MEJORAMIENTO EN LA PRESTACION DEL SERVICIO DE AGUA POTABLE Y SANEAMIENTO BASICO EN EL MUNICIPO DE GRANADA"/>
    <s v="83990"/>
    <s v="Otros servicios profesionales, técnicos y empresariales n.c.p."/>
    <s v="00"/>
    <s v="SIN ATRIBUTO"/>
    <m/>
    <s v="2.3.2.02.02.008.40.03"/>
    <s v="Acceso De La Población A Los Servicios De Agua Potable Y Saneamiento Básico"/>
    <x v="13"/>
    <x v="13"/>
    <n v="31500000"/>
    <n v="0"/>
    <n v="0"/>
    <n v="0"/>
    <n v="0"/>
    <n v="0"/>
    <n v="0"/>
    <n v="31500000"/>
    <n v="0"/>
    <n v="0"/>
    <n v="0"/>
    <n v="0"/>
    <n v="31500000"/>
    <n v="0"/>
  </r>
  <r>
    <s v="1 - ADMINISTRACIÓN CENTRAL"/>
    <x v="10"/>
    <x v="10"/>
    <x v="11"/>
    <s v="400302200"/>
    <s v="PLAN DE GESTIÓN INTEGRAL DE RESIDUOS SOLIDOS IMPLEMENTADO"/>
    <s v="2024053130011"/>
    <s v="MEJORAMIENTO EN LA PRESTACION DEL SERVICIO DE AGUA POTABLE Y SANEAMIENTO BASICO EN EL MUNICIPO DE GRANADA"/>
    <s v="00"/>
    <s v="SIN PRODUCTO DANE"/>
    <s v="00"/>
    <s v="SIN ATRIBUTO"/>
    <m/>
    <s v="2.3.2.02.02.008.40.03"/>
    <s v="Acceso De La Población A Los Servicios De Agua Potable Y Saneamiento Básico"/>
    <x v="26"/>
    <x v="26"/>
    <n v="0"/>
    <n v="0"/>
    <n v="0"/>
    <n v="247900000"/>
    <n v="0"/>
    <n v="0"/>
    <n v="0"/>
    <n v="247900000"/>
    <n v="247900000"/>
    <n v="0"/>
    <n v="0"/>
    <n v="0"/>
    <n v="247900000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8.41"/>
    <s v="INCLUSIÓN SOCIAL Y RECONCILIACIÓN"/>
    <x v="0"/>
    <x v="0"/>
    <n v="359050000"/>
    <n v="296545074.70999998"/>
    <n v="0"/>
    <n v="0"/>
    <n v="177160000"/>
    <n v="0"/>
    <n v="0"/>
    <n v="478435074.70999998"/>
    <n v="180103594"/>
    <n v="180103594"/>
    <n v="36887178.020000003"/>
    <n v="36840228.020000003"/>
    <n v="298331480.70999998"/>
    <n v="37.64"/>
  </r>
  <r>
    <s v="1 - ADMINISTRACIÓN CENTRAL"/>
    <x v="2"/>
    <x v="2"/>
    <x v="2"/>
    <s v="4102037"/>
    <s v="SERVICIO DE PROTECCIÓN PARA EL RESTABLECIMIENTO DE DERECHOS DE NIÑOS, NIÑAS, ADOLESCENTES Y JÓVENES"/>
    <s v="2024053130015"/>
    <s v="PROTECCIÓN AL DESARROLLO INTEGRAL DE LA PRIMERA INFANCIA, NIÑOS, NIÑAS Y JÓVENES DEL MUNICIPIO DE  GRANADA"/>
    <s v="85999"/>
    <s v="Otros servicios de apoyo n.c.p."/>
    <s v="00"/>
    <s v="SIN ATRIBUTO"/>
    <m/>
    <s v="2.3.2.02.02.008.41.02"/>
    <s v="Desarrollo integral de la primera infancia a la juventud, y fortalecimiento de las capacidades de las familias de niñas, niños y adolescentes"/>
    <x v="10"/>
    <x v="10"/>
    <n v="45650000"/>
    <n v="0"/>
    <n v="0"/>
    <n v="0"/>
    <n v="0"/>
    <n v="0"/>
    <n v="0"/>
    <n v="45650000"/>
    <n v="45650000"/>
    <n v="45650000"/>
    <n v="3092000"/>
    <n v="3092000"/>
    <n v="0"/>
    <n v="100"/>
  </r>
  <r>
    <s v="1 - ADMINISTRACIÓN CENTRAL"/>
    <x v="2"/>
    <x v="2"/>
    <x v="2"/>
    <s v="4102037"/>
    <s v="SERVICIO DE PROTECCIÓN PARA EL RESTABLECIMIENTO DE DERECHOS DE NIÑOS, NIÑAS, ADOLESCENTES Y JÓVENES"/>
    <s v="2024053130015"/>
    <s v="PROTECCIÓN AL DESARROLLO INTEGRAL DE LA PRIMERA INFANCIA, NIÑOS, NIÑAS Y JÓVENES DEL MUNICIPIO DE  GRANADA"/>
    <s v="85999"/>
    <s v="Otros servicios de apoyo n.c.p."/>
    <s v="00"/>
    <s v="SIN ATRIBUTO"/>
    <m/>
    <s v="2.3.2.02.02.008.41.02"/>
    <s v="Desarrollo integral de la primera infancia a la juventud, y fortalecimiento de las capacidades de las familias de niñas, niños y adolescentes"/>
    <x v="12"/>
    <x v="12"/>
    <n v="12000000"/>
    <n v="0"/>
    <n v="0"/>
    <n v="0"/>
    <n v="0"/>
    <n v="0"/>
    <n v="0"/>
    <n v="12000000"/>
    <n v="12000000"/>
    <n v="12000000"/>
    <n v="7264000"/>
    <n v="7264000"/>
    <n v="0"/>
    <n v="100"/>
  </r>
  <r>
    <s v="1 - ADMINISTRACIÓN CENTRAL"/>
    <x v="2"/>
    <x v="2"/>
    <x v="2"/>
    <s v="41020520100"/>
    <s v="NIÑOS, NIÑAS, ADOLESCENTES Y JÓVENES ATENDIDOS CON SERVICIO DE PROTECCIÓN PARA EL RESTABLECIMIENTO DE DERECHOS"/>
    <s v="2024053130015"/>
    <s v="PROTECCIÓN AL DESARROLLO INTEGRAL DE LA PRIMERA INFANCIA, NIÑOS, NIÑAS Y JÓVENES DEL MUNICIPIO DE  GRANADA"/>
    <s v="85999"/>
    <s v="Otros servicios de apoyo n.c.p."/>
    <s v="00"/>
    <s v="SIN ATRIBUTO"/>
    <m/>
    <s v="2.3.2.02.02.008.41.02"/>
    <s v="Desarrollo integral de la primera infancia a la juventud, y fortalecimiento de las capacidades de las familias de niñas, niños y adolescentes"/>
    <x v="12"/>
    <x v="12"/>
    <n v="41000000"/>
    <n v="0"/>
    <n v="0"/>
    <n v="0"/>
    <n v="0"/>
    <n v="0"/>
    <n v="0"/>
    <n v="41000000"/>
    <n v="41000000"/>
    <n v="41000000"/>
    <n v="13061065"/>
    <n v="13061065"/>
    <n v="0"/>
    <n v="100"/>
  </r>
  <r>
    <s v="1 - ADMINISTRACIÓN CENTRAL"/>
    <x v="2"/>
    <x v="2"/>
    <x v="18"/>
    <s v="4103015"/>
    <s v="SERVICIO DE INFORMACIÓN PARA LA ATENCIÓN DE POBLACIÓN VULNERABLE"/>
    <s v="2024053130019"/>
    <s v="ATENCION INTEGRAL A LA POBLACION EN SITUACIÓN PERMANENTE DE DESPROTECCION SOCIAL"/>
    <s v="85999"/>
    <s v="Otros servicios de apoyo n.c.p."/>
    <s v="00"/>
    <s v="SIN ATRIBUTO"/>
    <m/>
    <s v="2.3.2.02.02.008.41.03"/>
    <s v="Inclusión social y productiva para la población en situación de vulnerabilidad"/>
    <x v="12"/>
    <x v="12"/>
    <n v="62000000"/>
    <n v="0"/>
    <n v="0"/>
    <n v="0"/>
    <n v="0"/>
    <n v="0"/>
    <n v="0"/>
    <n v="62000000"/>
    <n v="62000000"/>
    <n v="62000000"/>
    <n v="11392500"/>
    <n v="11392500"/>
    <n v="0"/>
    <n v="100"/>
  </r>
  <r>
    <s v="1 - ADMINISTRACIÓN CENTRAL"/>
    <x v="2"/>
    <x v="2"/>
    <x v="13"/>
    <s v="4104008"/>
    <s v="SERVICIO DE ATENCIÓN Y PROTECCIÓN INTEGRAL AL ADULTO MAYOR"/>
    <s v="2024053130015"/>
    <s v="PROTECCIÓN AL DESARROLLO INTEGRAL DE LA PRIMERA INFANCIA, NIÑOS, NIÑAS Y JÓVENES DEL MUNICIPIO DE  GRANADA"/>
    <s v="85999"/>
    <s v="Otros servicios de apoyo n.c.p."/>
    <s v="00"/>
    <s v="SIN ATRIBUTO"/>
    <m/>
    <s v="2.3.2.02.02.008.41.04"/>
    <s v="Atención integral de población en situación permanente de desprotección social y/o familiar"/>
    <x v="47"/>
    <x v="47"/>
    <n v="0"/>
    <n v="80060"/>
    <n v="0"/>
    <n v="0"/>
    <n v="0"/>
    <n v="0"/>
    <n v="0"/>
    <n v="80060"/>
    <n v="0"/>
    <n v="0"/>
    <n v="0"/>
    <n v="0"/>
    <n v="80060"/>
    <n v="0"/>
  </r>
  <r>
    <s v="1 - ADMINISTRACIÓN CENTRAL"/>
    <x v="2"/>
    <x v="2"/>
    <x v="13"/>
    <s v="410400800"/>
    <s v="ADULTOS MAYORES ATENDIDOS CON SERVICIOS INTEGRALES"/>
    <s v="2024053130004"/>
    <s v="ASISITENCIA AL ADULTO MAYOR DEL MUNICIPIO DE GRANADA-ANTIOQUIA"/>
    <s v="85999"/>
    <s v="Otros servicios de apoyo n.c.p."/>
    <s v="00"/>
    <s v="SIN ATRIBUTO"/>
    <m/>
    <s v="2.3.2.02.02.008.41.04"/>
    <s v="Atención integral de población en situación permanente de desprotección social y/o familiar"/>
    <x v="9"/>
    <x v="9"/>
    <n v="198400000"/>
    <n v="0"/>
    <n v="0"/>
    <n v="0"/>
    <n v="0"/>
    <n v="0"/>
    <n v="0"/>
    <n v="198400000"/>
    <n v="19453594"/>
    <n v="19453594"/>
    <n v="2077613.02"/>
    <n v="2030663.02"/>
    <n v="178946406"/>
    <n v="9.81"/>
  </r>
  <r>
    <s v="1 - ADMINISTRACIÓN CENTRAL"/>
    <x v="2"/>
    <x v="2"/>
    <x v="13"/>
    <s v="410400800"/>
    <s v="ADULTOS MAYORES ATENDIDOS CON SERVICIOS INTEGRALES"/>
    <s v="2024053130004"/>
    <s v="ASISITENCIA AL ADULTO MAYOR DEL MUNICIPIO DE GRANADA-ANTIOQUIA"/>
    <s v="85999"/>
    <s v="Otros servicios de apoyo n.c.p."/>
    <s v="00"/>
    <s v="SIN ATRIBUTO"/>
    <m/>
    <s v="2.3.2.02.02.008.41.04"/>
    <s v="Atención integral de población en situación permanente de desprotección social y/o familiar"/>
    <x v="37"/>
    <x v="37"/>
    <n v="0"/>
    <n v="296465014.70999998"/>
    <n v="0"/>
    <n v="0"/>
    <n v="177160000"/>
    <n v="0"/>
    <n v="0"/>
    <n v="119305014.70999999"/>
    <n v="0"/>
    <n v="0"/>
    <n v="0"/>
    <n v="0"/>
    <n v="119305014.70999999"/>
    <n v="0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8.43"/>
    <s v="RECREACION"/>
    <x v="0"/>
    <x v="0"/>
    <n v="10850000"/>
    <n v="15449357.52"/>
    <n v="3475135.45"/>
    <n v="0"/>
    <n v="0"/>
    <n v="0"/>
    <n v="0"/>
    <n v="22824222.07"/>
    <n v="11626525"/>
    <n v="7000000"/>
    <n v="0"/>
    <n v="0"/>
    <n v="15824222.07"/>
    <n v="30.67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8.43.01"/>
    <s v="Fomento A La Recreación, La Actividad Física Y El Deporte"/>
    <x v="38"/>
    <x v="38"/>
    <n v="0"/>
    <n v="8477357.5199999996"/>
    <n v="3475135.45"/>
    <n v="0"/>
    <n v="0"/>
    <n v="0"/>
    <n v="0"/>
    <n v="5002222.07"/>
    <n v="0"/>
    <n v="0"/>
    <n v="0"/>
    <n v="0"/>
    <n v="5002222.07"/>
    <n v="0"/>
  </r>
  <r>
    <s v="1 - ADMINISTRACIÓN CENTRAL"/>
    <x v="3"/>
    <x v="3"/>
    <x v="3"/>
    <s v="4301004"/>
    <s v="SERVICIO DE MANTENIMIENTO A LA INFRAESTRUCTURA DEPORTIVA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s v="2.3.2.02.02.008.43.01"/>
    <s v="Fomento A La Recreación, La Actividad Física Y El Deporte"/>
    <x v="48"/>
    <x v="48"/>
    <n v="7000000"/>
    <n v="0"/>
    <n v="0"/>
    <n v="0"/>
    <n v="0"/>
    <n v="0"/>
    <n v="0"/>
    <n v="7000000"/>
    <n v="7000000"/>
    <n v="7000000"/>
    <n v="0"/>
    <n v="0"/>
    <n v="0"/>
    <n v="100"/>
  </r>
  <r>
    <s v="1 - ADMINISTRACIÓN CENTRAL"/>
    <x v="3"/>
    <x v="3"/>
    <x v="3"/>
    <s v="4301004"/>
    <s v="SERVICIO DE MANTENIMIENTO A LA INFRAESTRUCTURA DEPORTIVA"/>
    <s v="2024053130005"/>
    <s v="FORTALECIMIENTO AL PROCESO DE FORMACION DEPORTIVA Y LA RECREACION EN EL MUNICIPIO DE GRANADA"/>
    <s v="85999"/>
    <s v="Otros servicios de apoyo n.c.p."/>
    <s v="00"/>
    <s v="SIN ATRIBUTO"/>
    <m/>
    <s v="2.3.2.02.02.008.43.01"/>
    <s v="Fomento A La Recreación, La Actividad Física Y El Deporte"/>
    <x v="49"/>
    <x v="49"/>
    <n v="0"/>
    <n v="6972000"/>
    <n v="0"/>
    <n v="0"/>
    <n v="0"/>
    <n v="0"/>
    <n v="0"/>
    <n v="6972000"/>
    <n v="4626525"/>
    <n v="0"/>
    <n v="0"/>
    <n v="0"/>
    <n v="6972000"/>
    <n v="0"/>
  </r>
  <r>
    <s v="1 - ADMINISTRACIÓN CENTRAL"/>
    <x v="3"/>
    <x v="3"/>
    <x v="3"/>
    <s v="4301037"/>
    <s v="SERVICIO DE PROMOCIÓN DE LA ACTIVIDAD FÍSICA, LA RECREACIÓN Y EL DEPORTE"/>
    <s v="2024053130005"/>
    <s v="FORTALECIMIENTO AL PROCESO DE FORMACION DEPORTIVA Y LA RECREACION EN EL MUNICIPIO DE GRANADA"/>
    <s v="83990"/>
    <s v="Otros servicios profesionales, técnicos y empresariales n.c.p."/>
    <s v="00"/>
    <s v="SIN ATRIBUTO"/>
    <m/>
    <s v="2.3.2.02.02.008.43.01"/>
    <s v="Fomento A La Recreación, La Actividad Física Y El Deporte"/>
    <x v="13"/>
    <x v="13"/>
    <n v="3850000"/>
    <n v="0"/>
    <n v="0"/>
    <n v="0"/>
    <n v="0"/>
    <n v="0"/>
    <n v="0"/>
    <n v="3850000"/>
    <n v="0"/>
    <n v="0"/>
    <n v="0"/>
    <n v="0"/>
    <n v="385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8.45"/>
    <s v="GOBIERNO TERRITORIAL"/>
    <x v="0"/>
    <x v="0"/>
    <n v="237930000"/>
    <n v="116291336.20999999"/>
    <n v="0"/>
    <n v="0"/>
    <n v="9180000"/>
    <n v="0"/>
    <n v="0"/>
    <n v="345041336.20999998"/>
    <n v="213979769"/>
    <n v="197987250"/>
    <n v="46965500"/>
    <n v="46965500"/>
    <n v="147054086.21000001"/>
    <n v="57.38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85999"/>
    <s v="Otros servicios de apoyo n.c.p."/>
    <s v="00"/>
    <s v="SIN ATRIBUTO"/>
    <m/>
    <s v="2.3.2.02.02.008.45.01"/>
    <s v="Fortalecimiento De La Convivencia Y La Seguridad Ciudadana"/>
    <x v="50"/>
    <x v="50"/>
    <n v="0"/>
    <n v="109926478.42"/>
    <n v="0"/>
    <n v="0"/>
    <n v="0"/>
    <n v="0"/>
    <n v="0"/>
    <n v="109926478.42"/>
    <n v="15992519"/>
    <n v="0"/>
    <n v="0"/>
    <n v="0"/>
    <n v="109926478.42"/>
    <n v="0"/>
  </r>
  <r>
    <s v="1 - ADMINISTRACIÓN CENTRAL"/>
    <x v="1"/>
    <x v="1"/>
    <x v="19"/>
    <s v="4502001"/>
    <s v="SERVICIO DE PROMOCIÓN A LA PARTICIPACIÓN CIUDADANA"/>
    <s v="202500000018495"/>
    <s v="FORTALECIMIENTO A LOS PROCESOS DE PARTICIPACION CIUDADANA SOCIAL Y COMUNITARIA EN EL MUNICIPIO DE GRANADA"/>
    <s v="85999"/>
    <s v="Otros servicios de apoyo n.c.p."/>
    <s v="00"/>
    <s v="SIN ATRIBUTO"/>
    <m/>
    <s v="2.3.2.02.02.008.45.02"/>
    <s v="Fortalecimiento Del Buen Gobierno Para El Respeto Y Garantía De Los Derechos Humanos"/>
    <x v="12"/>
    <x v="12"/>
    <n v="37800000"/>
    <n v="0"/>
    <n v="0"/>
    <n v="0"/>
    <n v="0"/>
    <n v="0"/>
    <n v="0"/>
    <n v="37800000"/>
    <n v="37800000"/>
    <n v="37800000"/>
    <n v="12675000"/>
    <n v="12675000"/>
    <n v="0"/>
    <n v="100"/>
  </r>
  <r>
    <s v="1 - ADMINISTRACIÓN CENTRAL"/>
    <x v="1"/>
    <x v="1"/>
    <x v="19"/>
    <s v="4502001"/>
    <s v="SERVICIO DE PROMOCIÓN A LA PARTICIPACIÓN CIUDADANA"/>
    <s v="202500000018495"/>
    <s v="FORTALECIMIENTO A LOS PROCESOS DE PARTICIPACION CIUDADANA SOCIAL Y COMUNITARIA EN EL MUNICIPIO DE GRANADA"/>
    <s v="82221"/>
    <s v="Servicios de contabilidad"/>
    <s v="00"/>
    <s v="SIN ATRIBUTO"/>
    <m/>
    <s v="2.3.2.02.02.008.45.02"/>
    <s v="Fortalecimiento Del Buen Gobierno Para El Respeto Y Garantía De Los Derechos Humanos"/>
    <x v="1"/>
    <x v="1"/>
    <n v="33550000"/>
    <n v="0"/>
    <n v="0"/>
    <n v="0"/>
    <n v="0"/>
    <n v="0"/>
    <n v="0"/>
    <n v="33550000"/>
    <n v="18250000"/>
    <n v="18250000"/>
    <n v="0"/>
    <n v="0"/>
    <n v="15300000"/>
    <n v="54.4"/>
  </r>
  <r>
    <s v="1 - ADMINISTRACIÓN CENTRAL"/>
    <x v="1"/>
    <x v="1"/>
    <x v="19"/>
    <s v="4502001"/>
    <s v="SERVICIO DE PROMOCIÓN A LA PARTICIPACIÓN CIUDADANA"/>
    <s v="202500000018495"/>
    <s v="FORTALECIMIENTO A LOS PROCESOS DE PARTICIPACION CIUDADANA SOCIAL Y COMUNITARIA EN EL MUNICIPIO DE GRANADA"/>
    <s v="85999"/>
    <s v="Otros servicios de apoyo n.c.p."/>
    <s v="00"/>
    <s v="SIN ATRIBUTO"/>
    <m/>
    <s v="2.3.2.02.02.008.45.02"/>
    <s v="Fortalecimiento Del Buen Gobierno Para El Respeto Y Garantía De Los Derechos Humanos"/>
    <x v="1"/>
    <x v="1"/>
    <n v="27000000"/>
    <n v="0"/>
    <n v="0"/>
    <n v="0"/>
    <n v="0"/>
    <n v="0"/>
    <n v="0"/>
    <n v="27000000"/>
    <n v="16452000"/>
    <n v="16452000"/>
    <n v="8800500"/>
    <n v="8800500"/>
    <n v="10548000"/>
    <n v="60.93"/>
  </r>
  <r>
    <s v="1 - ADMINISTRACIÓN CENTRAL"/>
    <x v="10"/>
    <x v="10"/>
    <x v="11"/>
    <s v="4003004"/>
    <s v="SERVICIO DE EDUCACIÓN INFORMAL EN REGULACIÓN DE AGUA POTABLE Y SANEAMIENTO BÁSICO"/>
    <s v="2024053130016"/>
    <s v="FORTALECIMIENTO DE LA GESTION INTEGRAL EL RIESGO DE DESASTRES EN EL MUNICIPIO"/>
    <s v="85999"/>
    <s v="Otros servicios de apoyo n.c.p."/>
    <s v="00"/>
    <s v="SIN ATRIBUTO"/>
    <m/>
    <s v="2.3.2.02.02.008.45.03"/>
    <s v="Gestión Del Riesgo De Desastres Y Emergencias"/>
    <x v="51"/>
    <x v="51"/>
    <n v="0"/>
    <n v="2367506.0499999998"/>
    <n v="0"/>
    <n v="0"/>
    <n v="0"/>
    <n v="0"/>
    <n v="0"/>
    <n v="2367506.0499999998"/>
    <n v="0"/>
    <n v="0"/>
    <n v="0"/>
    <n v="0"/>
    <n v="2367506.0499999998"/>
    <n v="0"/>
  </r>
  <r>
    <s v="1 - ADMINISTRACIÓN CENTRAL"/>
    <x v="10"/>
    <x v="10"/>
    <x v="11"/>
    <s v="4003004"/>
    <s v="SERVICIO DE EDUCACIÓN INFORMAL EN REGULACIÓN DE AGUA POTABLE Y SANEAMIENTO BÁSICO"/>
    <s v="2024053130016"/>
    <s v="FORTALECIMIENTO DE LA GESTION INTEGRAL EL RIESGO DE DESASTRES EN EL MUNICIPIO"/>
    <s v="85999"/>
    <s v="Otros servicios de apoyo n.c.p."/>
    <s v="00"/>
    <s v="SIN ATRIBUTO"/>
    <m/>
    <s v="2.3.2.02.02.008.45.03"/>
    <s v="Gestión Del Riesgo De Desastres Y Emergencias"/>
    <x v="52"/>
    <x v="52"/>
    <n v="0"/>
    <n v="3997351.74"/>
    <n v="0"/>
    <n v="0"/>
    <n v="0"/>
    <n v="0"/>
    <n v="0"/>
    <n v="3997351.74"/>
    <n v="0"/>
    <n v="0"/>
    <n v="0"/>
    <n v="0"/>
    <n v="3997351.74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85999"/>
    <s v="Otros servicios de apoyo n.c.p."/>
    <s v="0"/>
    <s v="NO APLICA"/>
    <m/>
    <s v="2.3.2.02.02.008.45.03"/>
    <s v="Gestión Del Riesgo De Desastres Y Emergencias"/>
    <x v="12"/>
    <x v="12"/>
    <n v="9180000"/>
    <n v="0"/>
    <n v="0"/>
    <n v="0"/>
    <n v="9180000"/>
    <n v="0"/>
    <n v="0"/>
    <n v="0"/>
    <n v="0"/>
    <n v="0"/>
    <n v="0"/>
    <n v="0"/>
    <n v="0"/>
    <n v="0"/>
  </r>
  <r>
    <s v="1 - ADMINISTRACIÓN CENTRAL"/>
    <x v="1"/>
    <x v="1"/>
    <x v="20"/>
    <s v="4599028"/>
    <s v="SERVICIO DE INFORMACIÓN ACTUALIZADO"/>
    <s v="2024053130018"/>
    <s v="FORTALECIMIENTO A LA GESTION PUBLICA DEL MUNICIPIO DE GRANADA"/>
    <s v="83990"/>
    <s v="Otros servicios profesionales, técnicos y empresariales n.c.p."/>
    <s v="00"/>
    <s v="SIN ATRIBUTO"/>
    <m/>
    <s v="2.3.2.02.02.008.45.99"/>
    <s v="Fortalecimiento a la Gestión Y Dirección de la Administración Pública Territorial"/>
    <x v="12"/>
    <x v="12"/>
    <n v="33000000"/>
    <n v="0"/>
    <n v="0"/>
    <n v="0"/>
    <n v="0"/>
    <n v="0"/>
    <n v="0"/>
    <n v="33000000"/>
    <n v="33000000"/>
    <n v="33000000"/>
    <n v="3900000"/>
    <n v="3900000"/>
    <n v="0"/>
    <n v="100"/>
  </r>
  <r>
    <s v="1 - ADMINISTRACIÓN CENTRAL"/>
    <x v="1"/>
    <x v="1"/>
    <x v="20"/>
    <s v="4599031"/>
    <s v="SERVICIO DE ASISTENCIA TÉCNICA"/>
    <s v="2024053130002"/>
    <s v="FORTALECIMIENTO AL SISTEMA DE INFORMACION ESTADISTICA DEL MUNICIPIO DE GRANADA"/>
    <s v="83115"/>
    <s v="Servicios de consultoría en gestión administrativa"/>
    <s v="00"/>
    <s v="SIN ATRIBUTO"/>
    <m/>
    <s v="2.3.2.02.02.008.45.99"/>
    <s v="Fortalecimiento A La Gestión Y Dirección De La Administración Pública Territorial"/>
    <x v="13"/>
    <x v="13"/>
    <n v="37500000"/>
    <n v="0"/>
    <n v="0"/>
    <n v="0"/>
    <n v="0"/>
    <n v="0"/>
    <n v="0"/>
    <n v="37500000"/>
    <n v="32585250"/>
    <n v="32585250"/>
    <n v="10700000"/>
    <n v="10700000"/>
    <n v="4914750"/>
    <n v="86.89"/>
  </r>
  <r>
    <s v="1 - ADMINISTRACIÓN CENTRAL"/>
    <x v="1"/>
    <x v="1"/>
    <x v="20"/>
    <s v="4599031"/>
    <s v="SERVICIO DE ASISTENCIA TÉCNICA"/>
    <s v="2024053130002"/>
    <s v="FORTALECIMIENTO AL SISTEMA DE INFORMACION ESTADISTICA DEL MUNICIPIO DE GRANADA"/>
    <s v="83990"/>
    <s v="Otros servicios profesionales, técnicos y empresariales n.c.p."/>
    <s v="00"/>
    <s v="SIN ATRIBUTO"/>
    <m/>
    <s v="2.3.2.02.02.008.45.99"/>
    <s v="Fortalecimiento A La Gestión Y Dirección De La Administración Pública Territorial"/>
    <x v="13"/>
    <x v="13"/>
    <n v="32000000"/>
    <n v="0"/>
    <n v="0"/>
    <n v="0"/>
    <n v="0"/>
    <n v="0"/>
    <n v="0"/>
    <n v="32000000"/>
    <n v="32000000"/>
    <n v="32000000"/>
    <n v="7542000"/>
    <n v="7542000"/>
    <n v="0"/>
    <n v="100"/>
  </r>
  <r>
    <s v="1 - ADMINISTRACIÓN CENTRAL"/>
    <x v="1"/>
    <x v="1"/>
    <x v="20"/>
    <s v="4599031"/>
    <s v="SERVICIO DE ASISTENCIA TÉCNICA"/>
    <s v="2024053130018"/>
    <s v="FORTALECIMIENTO A LA GESTION PUBLICA DEL MUNICIPIO DE GRANADA"/>
    <s v="83115"/>
    <s v="Servicios de consultoría en gestión administrativa"/>
    <s v="00"/>
    <s v="SIN ATRIBUTO"/>
    <m/>
    <s v="2.3.2.02.02.008.45.99"/>
    <s v="Fortalecimiento a la Gestión Y Dirección de la Administración Pública Territorial"/>
    <x v="12"/>
    <x v="12"/>
    <n v="27900000"/>
    <n v="0"/>
    <n v="0"/>
    <n v="0"/>
    <n v="0"/>
    <n v="0"/>
    <n v="0"/>
    <n v="27900000"/>
    <n v="27900000"/>
    <n v="27900000"/>
    <n v="3348000"/>
    <n v="334800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"/>
    <s v="Servicios para la comunidad, sociales y personales"/>
    <x v="0"/>
    <x v="0"/>
    <n v="2422973394.1700001"/>
    <n v="890659023.74000001"/>
    <n v="0"/>
    <n v="0"/>
    <n v="128509325"/>
    <n v="0"/>
    <n v="0"/>
    <n v="3185123092.9099998"/>
    <n v="2302471726.1799998"/>
    <n v="2239085792.7800002"/>
    <n v="411859489.63"/>
    <n v="370784934.63"/>
    <n v="946037300.13"/>
    <n v="70.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.19"/>
    <s v="SALUD Y PROTECCIÓN SOCIAL"/>
    <x v="0"/>
    <x v="0"/>
    <n v="336072374"/>
    <n v="285884901"/>
    <n v="0"/>
    <n v="0"/>
    <n v="0"/>
    <n v="0"/>
    <n v="0"/>
    <n v="621957275"/>
    <n v="245376050.53999999"/>
    <n v="228149670.13999999"/>
    <n v="22486674.140000001"/>
    <n v="22486674.140000001"/>
    <n v="393807604.86000001"/>
    <n v="36.68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.19.05"/>
    <s v="Salud Pública"/>
    <x v="0"/>
    <x v="0"/>
    <n v="336072374"/>
    <n v="18077128"/>
    <n v="0"/>
    <n v="0"/>
    <n v="0"/>
    <n v="0"/>
    <n v="0"/>
    <n v="354149502"/>
    <n v="245376050.53999999"/>
    <n v="228149670.13999999"/>
    <n v="22486674.140000001"/>
    <n v="22486674.140000001"/>
    <n v="125999831.86"/>
    <n v="64.42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1.2.09"/>
    <s v="SALUD PÚBLICA - RECURSOS PROPIOS"/>
    <m/>
    <s v="2.3.2.02.02.009.19.05.01"/>
    <s v="SERVICIOS PARA LA COMUNIDAD, SOCIALES Y PERSONALES - SALUD PUBLICA"/>
    <x v="2"/>
    <x v="2"/>
    <n v="40028949.600000001"/>
    <n v="0"/>
    <n v="0"/>
    <n v="0"/>
    <n v="0"/>
    <n v="0"/>
    <n v="0"/>
    <n v="40028949.600000001"/>
    <n v="10300000"/>
    <n v="10300000"/>
    <n v="5800000"/>
    <n v="5800000"/>
    <n v="29728949.600000001"/>
    <n v="25.73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1.2.09"/>
    <s v="SALUD PÚBLICA - RECURSOS PROPIOS"/>
    <m/>
    <s v="2.3.2.02.02.009.19.05.02"/>
    <s v="SERVICIOS PARA LA COMUNIDAD, SOCIALES Y PERSONALES - SALUD PUBLICA"/>
    <x v="2"/>
    <x v="2"/>
    <n v="1971050.4"/>
    <n v="0"/>
    <n v="0"/>
    <n v="0"/>
    <n v="0"/>
    <n v="0"/>
    <n v="0"/>
    <n v="1971050.4"/>
    <n v="414960.14"/>
    <n v="414960.14"/>
    <n v="414960.14"/>
    <n v="414960.14"/>
    <n v="1556090.26"/>
    <n v="21.05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03"/>
    <s v="SERVICIOS PARA LA COMUNIDAD, SOCIALES Y PERSONALES - SALUD PUBLICA"/>
    <x v="53"/>
    <x v="53"/>
    <n v="50000000"/>
    <n v="0"/>
    <n v="0"/>
    <n v="0"/>
    <n v="0"/>
    <n v="0"/>
    <n v="0"/>
    <n v="50000000"/>
    <n v="23866666"/>
    <n v="23866666"/>
    <n v="3600000"/>
    <n v="3600000"/>
    <n v="26133334"/>
    <n v="47.73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04"/>
    <s v="SERVICIOS PARA LA COMUNIDAD, SOCIALES Y PERSONALES - SALUD PUBLICA"/>
    <x v="53"/>
    <x v="53"/>
    <n v="50000000"/>
    <n v="0"/>
    <n v="0"/>
    <n v="0"/>
    <n v="0"/>
    <n v="0"/>
    <n v="0"/>
    <n v="50000000"/>
    <n v="30831000"/>
    <n v="30831000"/>
    <n v="9151714"/>
    <n v="9151714"/>
    <n v="19169000"/>
    <n v="61.66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05"/>
    <s v="SERVICIOS PARA LA COMUNIDAD, SOCIALES Y PERSONALES - SALUD PUBLICA"/>
    <x v="53"/>
    <x v="53"/>
    <n v="17628949.600000001"/>
    <n v="0"/>
    <n v="0"/>
    <n v="0"/>
    <n v="0"/>
    <n v="0"/>
    <n v="0"/>
    <n v="17628949.600000001"/>
    <n v="3520000"/>
    <n v="3520000"/>
    <n v="3520000"/>
    <n v="3520000"/>
    <n v="14108949.6"/>
    <n v="19.97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06"/>
    <s v="SERVICIOS PARA LA COMUNIDAD, SOCIALES Y PERSONALES - SALUD PUBLICA"/>
    <x v="53"/>
    <x v="53"/>
    <n v="36720000"/>
    <n v="0"/>
    <n v="0"/>
    <n v="0"/>
    <n v="0"/>
    <n v="0"/>
    <n v="0"/>
    <n v="36720000"/>
    <n v="36720000"/>
    <n v="36720000"/>
    <n v="0"/>
    <n v="0"/>
    <n v="0"/>
    <n v="100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07"/>
    <s v="SERVICIOS PARA LA COMUNIDAD, SOCIALES Y PERSONALES - SALUD PUBLICA"/>
    <x v="53"/>
    <x v="53"/>
    <n v="100890000"/>
    <n v="0"/>
    <n v="0"/>
    <n v="0"/>
    <n v="0"/>
    <n v="0"/>
    <n v="0"/>
    <n v="100890000"/>
    <n v="100890000"/>
    <n v="83663619.599999994"/>
    <n v="0"/>
    <n v="0"/>
    <n v="17226380.399999999"/>
    <n v="82.93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08"/>
    <s v="SERVICIOS PARA LA COMUNIDAD, SOCIALES Y PERSONALES - SALUD PUBLICA"/>
    <x v="53"/>
    <x v="53"/>
    <n v="21600000"/>
    <n v="0"/>
    <n v="0"/>
    <n v="0"/>
    <n v="0"/>
    <n v="0"/>
    <n v="0"/>
    <n v="21600000"/>
    <n v="21600000"/>
    <n v="21600000"/>
    <n v="0"/>
    <n v="0"/>
    <n v="0"/>
    <n v="100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09"/>
    <s v="SERVICIOS PARA LA COMUNIDAD, SOCIALES Y PERSONALES - SALUD PUBLICA"/>
    <x v="53"/>
    <x v="53"/>
    <n v="4800000"/>
    <n v="0"/>
    <n v="0"/>
    <n v="0"/>
    <n v="0"/>
    <n v="0"/>
    <n v="0"/>
    <n v="4800000"/>
    <n v="4800000"/>
    <n v="4800000"/>
    <n v="0"/>
    <n v="0"/>
    <n v="0"/>
    <n v="100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10"/>
    <s v="SERVICIOS PARA LA COMUNIDAD, SOCIALES Y PERSONALES - SALUD PUBLICA"/>
    <x v="53"/>
    <x v="53"/>
    <n v="2433424.4"/>
    <n v="0"/>
    <n v="0"/>
    <n v="0"/>
    <n v="0"/>
    <n v="0"/>
    <n v="0"/>
    <n v="2433424.4"/>
    <n v="2433424.4"/>
    <n v="2433424.4"/>
    <n v="0"/>
    <n v="0"/>
    <n v="0"/>
    <n v="100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11"/>
    <s v="SERVICIOS PARA LA COMUNIDAD, SOCIALES Y PERSONALES - SALUD PUBLICA"/>
    <x v="53"/>
    <x v="53"/>
    <n v="3000000"/>
    <n v="0"/>
    <n v="0"/>
    <n v="0"/>
    <n v="0"/>
    <n v="0"/>
    <n v="0"/>
    <n v="3000000"/>
    <n v="3000000"/>
    <n v="3000000"/>
    <n v="0"/>
    <n v="0"/>
    <n v="0"/>
    <n v="100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5"/>
    <s v="FLS-SALUD PUBLICA"/>
    <m/>
    <s v="2.3.2.02.02.009.19.05.12"/>
    <s v="SERVICIOS PARA LA COMUNIDAD, SOCIALES Y PERSONALES - SALUD PUBLICA"/>
    <x v="53"/>
    <x v="53"/>
    <n v="7000000"/>
    <n v="0"/>
    <n v="0"/>
    <n v="0"/>
    <n v="0"/>
    <n v="0"/>
    <n v="0"/>
    <n v="7000000"/>
    <n v="7000000"/>
    <n v="7000000"/>
    <n v="0"/>
    <n v="0"/>
    <n v="0"/>
    <n v="100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1.2.08"/>
    <s v="ECB SGP SALUD PUBLICA"/>
    <m/>
    <s v="2.3.2.02.02.009.19.05.13"/>
    <s v="SERVICIOS PARA LA COMUNIDAD, SOCIALES Y PERSONALES - SALUD PUBLICA"/>
    <x v="54"/>
    <x v="54"/>
    <n v="0"/>
    <n v="7230851.2000000002"/>
    <n v="0"/>
    <n v="0"/>
    <n v="0"/>
    <n v="0"/>
    <n v="0"/>
    <n v="7230851.2000000002"/>
    <n v="0"/>
    <n v="0"/>
    <n v="0"/>
    <n v="0"/>
    <n v="7230851.2000000002"/>
    <n v="0"/>
  </r>
  <r>
    <s v="1 - ADMINISTRACIÓN CENTRAL"/>
    <x v="13"/>
    <x v="13"/>
    <x v="21"/>
    <s v="1905049"/>
    <s v="SERVICIO DE PROMOCIÓN DE LA PARTICIPACIÓN SOCIAL EN SALUD"/>
    <s v="2024053130012"/>
    <s v="IMPLEMENTACION DEL PLAN TERRITORIAL DE SALUD DEL MUNICIPIO DE GRANADA"/>
    <s v="91122"/>
    <s v="Servicios de la administración pública relacionados con la salud"/>
    <s v="1.2.08"/>
    <s v="ECB SGP SALUD PUBLICA"/>
    <m/>
    <s v="2.3.2.02.02.009.19.05.14"/>
    <s v="SERVICIOS PARA LA COMUNIDAD, SOCIALES Y PERSONALES - SALUD PUBLICA"/>
    <x v="54"/>
    <x v="54"/>
    <n v="0"/>
    <n v="10846276.800000001"/>
    <n v="0"/>
    <n v="0"/>
    <n v="0"/>
    <n v="0"/>
    <n v="0"/>
    <n v="10846276.800000001"/>
    <n v="0"/>
    <n v="0"/>
    <n v="0"/>
    <n v="0"/>
    <n v="10846276.800000001"/>
    <n v="0"/>
  </r>
  <r>
    <s v="1 - ADMINISTRACIÓN CENTRAL"/>
    <x v="13"/>
    <x v="13"/>
    <x v="22"/>
    <s v="190600400"/>
    <s v="PERSONAS ATENDIDAS CON SERVICIO DE SALUD"/>
    <s v="2024053130012"/>
    <s v="IMPLEMENTACION DEL PLAN TERRITORIAL DE SALUD DEL MUNICIPIO DE GRANADA"/>
    <s v="00"/>
    <s v="SIN PRODUCTO DANE"/>
    <s v="1.1.05"/>
    <s v="S.G.P. R.SUBSIDIADO 11/12 CONTINUIDAD -S.S.F"/>
    <m/>
    <s v="2.3.2.02.02.009.19.06"/>
    <s v="Aseguramiento y prestación integral de los servicios de salud"/>
    <x v="55"/>
    <x v="55"/>
    <n v="0"/>
    <n v="267807773"/>
    <n v="0"/>
    <n v="0"/>
    <n v="0"/>
    <n v="0"/>
    <n v="0"/>
    <n v="267807773"/>
    <n v="0"/>
    <n v="0"/>
    <n v="0"/>
    <n v="0"/>
    <n v="267807773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.22"/>
    <s v="EDUCACIÓN"/>
    <x v="0"/>
    <x v="0"/>
    <n v="0"/>
    <n v="96296296.299999997"/>
    <n v="0"/>
    <n v="0"/>
    <n v="13536296"/>
    <n v="0"/>
    <n v="0"/>
    <n v="82760000.299999997"/>
    <n v="82760000"/>
    <n v="82760000"/>
    <n v="0"/>
    <n v="0"/>
    <n v="0.3"/>
    <n v="100"/>
  </r>
  <r>
    <s v="1 - ADMINISTRACIÓN CENTRAL"/>
    <x v="4"/>
    <x v="4"/>
    <x v="4"/>
    <s v="220101700"/>
    <s v="PERSONAS BENEFICIADAS CON ESTRATEGIAS DE FOMENTO PARA EL ACCESO A LA EDUCACIÓN INICIAL, PREESCOLAR, BÁSICA Y MEDIA. "/>
    <s v="2024053130009"/>
    <s v="FORTALECIMIENTO DE LA CALIDAD Y COBERTURA DE LA EDUCACION EN EL MUNICIPIO DE GRANADA"/>
    <s v="97990"/>
    <s v="Otros servicios diversos n.c.p."/>
    <s v="00"/>
    <s v="SIN ATRIBUTO"/>
    <m/>
    <s v="2.3.2.02.02.009.22.01"/>
    <s v="Calidad, Cobertura Y Fortalecimiento De La Educación Inicial, Prescolar, Básica Y Media"/>
    <x v="15"/>
    <x v="15"/>
    <n v="0"/>
    <n v="96296296.299999997"/>
    <n v="0"/>
    <n v="0"/>
    <n v="13536296"/>
    <n v="0"/>
    <n v="0"/>
    <n v="82760000.299999997"/>
    <n v="82760000"/>
    <n v="82760000"/>
    <n v="0"/>
    <n v="0"/>
    <n v="0.3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.24"/>
    <s v="TRANSPORTE"/>
    <x v="0"/>
    <x v="0"/>
    <n v="1926203.27"/>
    <n v="0"/>
    <n v="0"/>
    <n v="0"/>
    <n v="0"/>
    <n v="0"/>
    <n v="0"/>
    <n v="1926203.27"/>
    <n v="0"/>
    <n v="0"/>
    <n v="0"/>
    <n v="0"/>
    <n v="1926203.27"/>
    <n v="0"/>
  </r>
  <r>
    <s v="1 - ADMINISTRACIÓN CENTRAL"/>
    <x v="7"/>
    <x v="7"/>
    <x v="16"/>
    <s v="2409009"/>
    <s v="SERVICIO DE PROMOCIÓN Y DIFUSIÓN PARA LA SEGURIDAD DE TRANSPORTE"/>
    <s v="202500000015160"/>
    <s v="MEJORAMIENTO DE LAS CONDICIONES DE SEGURIDAD VIAL DEL MUNICIPIO DE GRANADA"/>
    <s v="91134"/>
    <s v="Servicios de la administración pública relacionados con el transporte y las comunicaciones"/>
    <s v="00"/>
    <s v="SIN ATRIBUTO"/>
    <m/>
    <s v="2.3.2.02.02.009.24.09"/>
    <s v="Transporte"/>
    <x v="5"/>
    <x v="5"/>
    <n v="1926203.27"/>
    <n v="0"/>
    <n v="0"/>
    <n v="0"/>
    <n v="0"/>
    <n v="0"/>
    <n v="0"/>
    <n v="1926203.27"/>
    <n v="0"/>
    <n v="0"/>
    <n v="0"/>
    <n v="0"/>
    <n v="1926203.27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.32"/>
    <s v="AMBIENTE Y DESARROLLO SOSTENIBLE"/>
    <x v="0"/>
    <x v="0"/>
    <n v="585640708.97000003"/>
    <n v="214314848"/>
    <n v="0"/>
    <n v="0"/>
    <n v="0"/>
    <n v="0"/>
    <n v="0"/>
    <n v="799955556.97000003"/>
    <n v="530539848"/>
    <n v="530539848"/>
    <n v="15300000"/>
    <n v="15300000"/>
    <n v="269415708.97000003"/>
    <n v="66.319999999999993"/>
  </r>
  <r>
    <s v="1 - ADMINISTRACIÓN CENTRAL"/>
    <x v="8"/>
    <x v="8"/>
    <x v="8"/>
    <s v="3206003"/>
    <s v="SERVICIO DE APOYO TÉCNICO PARA LA IMPLEMENTACIÓN DE ACCIONES DE MITIGACIÓN Y ADAPTACIÓN AL CAMBIO CLIMÁTICO"/>
    <s v="2024053130007"/>
    <s v="FORTALECIMIENTO DE LA GESTION AMBIENTAL EN EL MUNICIPIO DE GRANADA"/>
    <s v="94900"/>
    <s v="Otros servicios de protección del medio ambiente n.c.p."/>
    <s v="0"/>
    <s v="NO APLICA"/>
    <m/>
    <s v="2.3.2.02.02.009.32.06"/>
    <s v="GESTION DEL CAMBIO CLIMATICO PARA UN DESARROLLO BAJO EN CARBONO Y RESILIENTE AL CLIMA"/>
    <x v="56"/>
    <x v="56"/>
    <n v="5532100"/>
    <n v="0"/>
    <n v="0"/>
    <n v="0"/>
    <n v="0"/>
    <n v="0"/>
    <n v="0"/>
    <n v="5532100"/>
    <n v="0"/>
    <n v="0"/>
    <n v="0"/>
    <n v="0"/>
    <n v="5532100"/>
    <n v="0"/>
  </r>
  <r>
    <s v="1 - ADMINISTRACIÓN CENTRAL"/>
    <x v="8"/>
    <x v="8"/>
    <x v="8"/>
    <s v="320600500"/>
    <s v="CAMPAÑAS DE INFORMACIÓN EN GESTIÓN DE CAMBIO CLIMÁTICO REALIZADAS "/>
    <s v="2024053130007"/>
    <s v="FORTALECIMIENTO DE LA GESTION AMBIENTAL EN EL MUNICIPIO DE GRANADA"/>
    <s v="94900"/>
    <s v="Otros servicios de protección del medio ambiente n.c.p."/>
    <s v="00"/>
    <s v="SIN ATRIBUTO"/>
    <m/>
    <s v="2.3.2.02.02.009.32.06"/>
    <s v="GESTION DEL CAMBIO CLIMATICO PARA UN DESARROLLO BAJO EN CARBONO Y RESILIENTE AL CLIMA"/>
    <x v="29"/>
    <x v="29"/>
    <n v="0"/>
    <n v="214314848"/>
    <n v="0"/>
    <n v="0"/>
    <n v="0"/>
    <n v="0"/>
    <n v="0"/>
    <n v="214314848"/>
    <n v="214314848"/>
    <n v="214314848"/>
    <n v="0"/>
    <n v="0"/>
    <n v="0"/>
    <n v="100"/>
  </r>
  <r>
    <s v="1 - ADMINISTRACIÓN CENTRAL"/>
    <x v="8"/>
    <x v="8"/>
    <x v="8"/>
    <s v="3206011"/>
    <s v="SERVICIOS DE INFORMACIÓN PARA EL SEGUIMIENTO A LOS COMPROMISOS EN CAMBIO CLIMÁTICO DE COLOMBIA"/>
    <s v="2024053130007"/>
    <s v="FORTALECIMIENTO DE LA GESTION AMBIENTAL EN EL MUNICIPIO DE GRANADA"/>
    <s v="94900"/>
    <s v="Otros servicios de protección del medio ambiente n.c.p."/>
    <s v="0"/>
    <s v="NO APLICA"/>
    <m/>
    <s v="2.3.2.02.02.009.32.06"/>
    <s v="GESTION DEL CAMBIO CLIMATICO PARA UN DESARROLLO BAJO EN CARBONO Y RESILIENTE AL CLIMA"/>
    <x v="13"/>
    <x v="13"/>
    <n v="580108608.97000003"/>
    <n v="0"/>
    <n v="0"/>
    <n v="0"/>
    <n v="0"/>
    <n v="0"/>
    <n v="0"/>
    <n v="580108608.97000003"/>
    <n v="316225000"/>
    <n v="316225000"/>
    <n v="15300000"/>
    <n v="15300000"/>
    <n v="263883608.97"/>
    <n v="54.51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.33"/>
    <s v="CULTURA"/>
    <x v="0"/>
    <x v="0"/>
    <n v="229969853.50999999"/>
    <n v="96296296.290000007"/>
    <n v="0"/>
    <n v="0"/>
    <n v="40742852"/>
    <n v="0"/>
    <n v="0"/>
    <n v="285523297.80000001"/>
    <n v="235012545.63999999"/>
    <n v="235012545.63999999"/>
    <n v="105265000"/>
    <n v="101465000"/>
    <n v="50510752.159999996"/>
    <n v="82.31"/>
  </r>
  <r>
    <s v="1 - ADMINISTRACIÓN CENTRAL"/>
    <x v="9"/>
    <x v="9"/>
    <x v="9"/>
    <s v="3301053"/>
    <s v="SERVICIO DE PROMOCIÓN DE ACTIVIDADES CULTURALES"/>
    <s v="2024053130006"/>
    <s v="CONSOLIDACION DE LOS PROCESOS CULTURALES Y ARTISTICOS DEL MUNICIPIO DE GRANADA"/>
    <s v="92911"/>
    <s v="Servicios de educación artística y cultural"/>
    <s v="00"/>
    <s v="SIN ATRIBUTO"/>
    <m/>
    <s v="2.3.2.02.02.009.33.01"/>
    <s v="Promoción Y Acceso Efectivo A Procesos Culturales Y Artísticos"/>
    <x v="2"/>
    <x v="2"/>
    <n v="85000000"/>
    <n v="0"/>
    <n v="0"/>
    <n v="0"/>
    <n v="0"/>
    <n v="0"/>
    <n v="0"/>
    <n v="85000000"/>
    <n v="85000000"/>
    <n v="85000000"/>
    <n v="72680000"/>
    <n v="72680000"/>
    <n v="0"/>
    <n v="100"/>
  </r>
  <r>
    <s v="1 - ADMINISTRACIÓN CENTRAL"/>
    <x v="9"/>
    <x v="9"/>
    <x v="9"/>
    <s v="3301053"/>
    <s v="SERVICIO DE PROMOCIÓN DE ACTIVIDADES CULTURALES"/>
    <s v="2024053130006"/>
    <s v="CONSOLIDACION DE LOS PROCESOS CULTURALES Y ARTISTICOS DEL MUNICIPIO DE GRANADA"/>
    <s v="92911"/>
    <s v="Servicios de educación artística y cultural"/>
    <s v="00"/>
    <s v="SIN ATRIBUTO"/>
    <m/>
    <s v="2.3.2.02.02.009.33.01"/>
    <s v="Promoción Y Acceso Efectivo A Procesos Culturales Y Artísticos"/>
    <x v="8"/>
    <x v="8"/>
    <n v="57445045.640000001"/>
    <n v="0"/>
    <n v="0"/>
    <n v="0"/>
    <n v="0"/>
    <n v="0"/>
    <n v="0"/>
    <n v="57445045.640000001"/>
    <n v="57445045.640000001"/>
    <n v="57445045.640000001"/>
    <n v="7950000"/>
    <n v="7950000"/>
    <n v="0"/>
    <n v="100"/>
  </r>
  <r>
    <s v="1 - ADMINISTRACIÓN CENTRAL"/>
    <x v="9"/>
    <x v="9"/>
    <x v="9"/>
    <s v="3301053"/>
    <s v="SERVICIO DE PROMOCIÓN DE ACTIVIDADES CULTURALES"/>
    <s v="2024053130006"/>
    <s v="CONSOLIDACION DE LOS PROCESOS CULTURALES Y ARTISTICOS DEL MUNICIPIO DE GRANADA"/>
    <s v="92911"/>
    <s v="Servicios de educación artística y cultural"/>
    <s v="00"/>
    <s v="SIN ATRIBUTO"/>
    <m/>
    <s v="2.3.2.02.02.009.33.01"/>
    <s v="Promoción Y Acceso Efectivo A Procesos Culturales Y Artísticos"/>
    <x v="36"/>
    <x v="36"/>
    <n v="21195723.870000001"/>
    <n v="0"/>
    <n v="0"/>
    <n v="0"/>
    <n v="0"/>
    <n v="0"/>
    <n v="0"/>
    <n v="21195723.870000001"/>
    <n v="21195723"/>
    <n v="21195723"/>
    <n v="0"/>
    <n v="0"/>
    <n v="0.87"/>
    <n v="100"/>
  </r>
  <r>
    <s v="1 - ADMINISTRACIÓN CENTRAL"/>
    <x v="9"/>
    <x v="9"/>
    <x v="9"/>
    <s v="3301053"/>
    <s v="SERVICIO DE PROMOCIÓN DE ACTIVIDADES CULTURALES"/>
    <s v="2024053130006"/>
    <s v="CONSOLIDACION DE LOS PROCESOS CULTURALES Y ARTISTICOS DEL MUNICIPIO DE GRANADA"/>
    <s v="92911"/>
    <s v="Servicios de educación artística y cultural"/>
    <s v="00"/>
    <s v="SIN ATRIBUTO"/>
    <m/>
    <s v="2.3.2.02.02.009.33.01"/>
    <s v="Promoción Y Acceso Efectivo A Procesos Culturales Y Artísticos"/>
    <x v="35"/>
    <x v="35"/>
    <n v="37433334"/>
    <n v="0"/>
    <n v="0"/>
    <n v="0"/>
    <n v="0"/>
    <n v="0"/>
    <n v="0"/>
    <n v="37433334"/>
    <n v="36496777"/>
    <n v="36496777"/>
    <n v="24635000"/>
    <n v="20835000"/>
    <n v="936557"/>
    <n v="97.5"/>
  </r>
  <r>
    <s v="1 - ADMINISTRACIÓN CENTRAL"/>
    <x v="9"/>
    <x v="9"/>
    <x v="9"/>
    <s v="3301126"/>
    <s v="SERVICIO DE APOYO AL PROCESO DE FORMACIÓN ARTÍSTICA Y CULTURAL"/>
    <s v="2024053130006"/>
    <s v="CONSOLIDACION DE LOS PROCESOS CULTURALES Y ARTISTICOS DEL MUNICIPIO DE GRANADA"/>
    <s v="92911"/>
    <s v="Servicios de educación artística y cultural"/>
    <s v="00"/>
    <s v="SIN ATRIBUTO"/>
    <m/>
    <s v="2.3.2.02.02.009.33.01"/>
    <s v="Promoción Y Acceso Efectivo A Procesos Culturales Y Artísticos"/>
    <x v="13"/>
    <x v="13"/>
    <n v="28895750"/>
    <n v="0"/>
    <n v="0"/>
    <n v="0"/>
    <n v="3436000"/>
    <n v="0"/>
    <n v="0"/>
    <n v="25459750"/>
    <n v="0"/>
    <n v="0"/>
    <n v="0"/>
    <n v="0"/>
    <n v="25459750"/>
    <n v="0"/>
  </r>
  <r>
    <s v="1 - ADMINISTRACIÓN CENTRAL"/>
    <x v="9"/>
    <x v="9"/>
    <x v="9"/>
    <s v="330112600"/>
    <s v="PROCESOS DE FORMACIÓN ATENDIDOS"/>
    <s v="2024053130006"/>
    <s v="CONSOLIDACION DE LOS PROCESOS CULTURALES Y ARTISTICOS DEL MUNICIPIO DE GRANADA"/>
    <s v="97990"/>
    <s v="Otros servicios diversos n.c.p."/>
    <s v="00"/>
    <s v="SIN ATRIBUTO"/>
    <m/>
    <s v="2.3.2.02.02.009.33.01"/>
    <s v="Promoción Y Acceso Efectivo A Procesos Culturales Y Artísticos"/>
    <x v="15"/>
    <x v="15"/>
    <n v="0"/>
    <n v="96296296.290000007"/>
    <n v="0"/>
    <n v="0"/>
    <n v="37306852"/>
    <n v="0"/>
    <n v="0"/>
    <n v="58989444.289999999"/>
    <n v="34875000"/>
    <n v="34875000"/>
    <n v="0"/>
    <n v="0"/>
    <n v="24114444.289999999"/>
    <n v="59.12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.35"/>
    <s v="COMERCIO, INDUSTRIA Y TURISMO"/>
    <x v="0"/>
    <x v="0"/>
    <n v="33000000"/>
    <n v="0"/>
    <n v="0"/>
    <n v="0"/>
    <n v="0"/>
    <n v="0"/>
    <n v="0"/>
    <n v="33000000"/>
    <n v="28800000"/>
    <n v="28800000"/>
    <n v="7200000"/>
    <n v="7200000"/>
    <n v="4200000"/>
    <n v="87.27"/>
  </r>
  <r>
    <s v="1 - ADMINISTRACIÓN CENTRAL"/>
    <x v="14"/>
    <x v="14"/>
    <x v="23"/>
    <s v="3502046"/>
    <s v="SERVICIO DE PROMOCIÓN TURÍSTICA"/>
    <s v="202500000021945"/>
    <s v="CONSOLIDACIÓN DEL SECTOR TURISTÍCO Y COMUNITARIO DEL MUNICIPIO DE GRANADA"/>
    <s v="91136"/>
    <s v="Servicios de la administración pública relacionados con el turismo"/>
    <s v="0"/>
    <s v="NO APLICA"/>
    <m/>
    <s v="2.3.2.02.02.009.35.02"/>
    <s v="Productividad Y Competitividad De Las Empresas Colombianas"/>
    <x v="13"/>
    <x v="13"/>
    <n v="33000000"/>
    <n v="0"/>
    <n v="0"/>
    <n v="0"/>
    <n v="0"/>
    <n v="0"/>
    <n v="0"/>
    <n v="33000000"/>
    <n v="28800000"/>
    <n v="28800000"/>
    <n v="7200000"/>
    <n v="7200000"/>
    <n v="4200000"/>
    <n v="87.2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.41"/>
    <s v="INCLUSIÓN SOCIAL Y RECONCILIACIÓN"/>
    <x v="0"/>
    <x v="0"/>
    <n v="715422386.04999995"/>
    <n v="0"/>
    <n v="0"/>
    <n v="0"/>
    <n v="11854000"/>
    <n v="0"/>
    <n v="0"/>
    <n v="703568386.04999995"/>
    <n v="563573358"/>
    <n v="538137280"/>
    <n v="89070150"/>
    <n v="64688200"/>
    <n v="165431106.05000001"/>
    <n v="76.489999999999995"/>
  </r>
  <r>
    <s v="1 - ADMINISTRACIÓN CENTRAL"/>
    <x v="2"/>
    <x v="2"/>
    <x v="24"/>
    <s v="4101044"/>
    <s v="SERVICIO DE INFORMACIÓN PARA EL REGISTRO, ATENCIÓN, ASISTENCIA Y REPARACIÓN INTEGRAL A VÍCTIMAS"/>
    <s v="2024053130001"/>
    <s v="FORTALECIMIENTO DE LAS ACCIONES ORIENTADAS AL GOCE EFECTIVO DE LOS DERECHOS DE LA POBLACION VICTIMA DEL CONFLICTO ARMADO EN EL MUNICIPIO DE GRANADA"/>
    <s v="91119"/>
    <s v="Otros servicios de la administración pública n.c.p."/>
    <s v="0"/>
    <s v="NO APLICA"/>
    <m/>
    <s v="2.3.2.02.02.009.41.01"/>
    <s v="Atención, asistencia  y reparación integral a las víctimas"/>
    <x v="2"/>
    <x v="2"/>
    <n v="37800000"/>
    <n v="0"/>
    <n v="0"/>
    <n v="0"/>
    <n v="0"/>
    <n v="0"/>
    <n v="0"/>
    <n v="37800000"/>
    <n v="37800000"/>
    <n v="37800000"/>
    <n v="7245000"/>
    <n v="7245000"/>
    <n v="0"/>
    <n v="100"/>
  </r>
  <r>
    <s v="1 - ADMINISTRACIÓN CENTRAL"/>
    <x v="2"/>
    <x v="2"/>
    <x v="24"/>
    <s v="4101044"/>
    <s v="SERVICIO DE INFORMACIÓN PARA EL REGISTRO, ATENCIÓN, ASISTENCIA Y REPARACIÓN INTEGRAL A VÍCTIMAS"/>
    <s v="2024053130001"/>
    <s v="FORTALECIMIENTO DE LAS ACCIONES ORIENTADAS AL GOCE EFECTIVO DE LOS DERECHOS DE LA POBLACION VICTIMA DEL CONFLICTO ARMADO EN EL MUNICIPIO DE GRANADA"/>
    <s v="91119"/>
    <s v="Otros servicios de la administración pública n.c.p."/>
    <s v="0"/>
    <s v="NO APLICA"/>
    <m/>
    <s v="2.3.2.02.02.009.41.01"/>
    <s v="Atención, asistencia  y reparación integral a las víctimas"/>
    <x v="12"/>
    <x v="12"/>
    <n v="80813182.030000001"/>
    <n v="0"/>
    <n v="0"/>
    <n v="0"/>
    <n v="0"/>
    <n v="0"/>
    <n v="0"/>
    <n v="80813182.030000001"/>
    <n v="80200000"/>
    <n v="68559430"/>
    <n v="16390450"/>
    <n v="5008500"/>
    <n v="12253752.029999999"/>
    <n v="84.84"/>
  </r>
  <r>
    <s v="1 - ADMINISTRACIÓN CENTRAL"/>
    <x v="2"/>
    <x v="2"/>
    <x v="2"/>
    <s v="4102038"/>
    <s v="SERVICIO DIRIGIDOS A LA ATENCIÓN DE NIÑOS, NIÑAS, ADOLESCENTES Y JÓVENES, CON ENFOQUE PEDAGÓGICO Y RESTAURATIVO ENCAMINADOS A LA INCLUSIÓN SOCIAL"/>
    <s v="2024053130015"/>
    <s v="PROTECCIÓN AL DESARROLLO INTEGRAL DE LA PRIMERA INFANCIA, NIÑOS, NIÑAS Y JÓVENES DEL MUNICIPIO DE  GRANADA"/>
    <s v="93302"/>
    <s v="Otros servicios sociales con alojamiento para niños"/>
    <s v="0"/>
    <s v="NO APLICA"/>
    <m/>
    <s v="2.3.2.02.02.009.41.02"/>
    <s v="Desarrollo integral de la primera infancia a la juventud, y fortalecimiento de las capacidades de las familias de niñas, niños y adolescentes"/>
    <x v="2"/>
    <x v="2"/>
    <n v="24000000"/>
    <n v="0"/>
    <n v="0"/>
    <n v="0"/>
    <n v="0"/>
    <n v="0"/>
    <n v="0"/>
    <n v="24000000"/>
    <n v="24000000"/>
    <n v="22200000"/>
    <n v="3300000"/>
    <n v="3300000"/>
    <n v="1800000"/>
    <n v="92.5"/>
  </r>
  <r>
    <s v="1 - ADMINISTRACIÓN CENTRAL"/>
    <x v="2"/>
    <x v="2"/>
    <x v="2"/>
    <s v="4102038"/>
    <s v="SERVICIO DIRIGIDOS A LA ATENCIÓN DE NIÑOS, NIÑAS, ADOLESCENTES Y JÓVENES, CON ENFOQUE PEDAGÓGICO Y RESTAURATIVO ENCAMINADOS A LA INCLUSIÓN SOCIAL"/>
    <s v="2024053130015"/>
    <s v="PROTECCIÓN AL DESARROLLO INTEGRAL DE LA PRIMERA INFANCIA, NIÑOS, NIÑAS Y JÓVENES DEL MUNICIPIO DE  GRANADA"/>
    <s v="93302"/>
    <s v="Otros servicios sociales con alojamiento para niños"/>
    <s v="0"/>
    <s v="NO APLICA"/>
    <m/>
    <s v="2.3.2.02.02.009.41.02"/>
    <s v="Desarrollo integral de la primera infancia a la juventud, y fortalecimiento de las capacidades de las familias de niñas, niños y adolescentes"/>
    <x v="12"/>
    <x v="12"/>
    <n v="21595508"/>
    <n v="0"/>
    <n v="0"/>
    <n v="0"/>
    <n v="0"/>
    <n v="0"/>
    <n v="0"/>
    <n v="21595508"/>
    <n v="21595508"/>
    <n v="11100000"/>
    <n v="3300000"/>
    <n v="3300000"/>
    <n v="10495508"/>
    <n v="51.4"/>
  </r>
  <r>
    <s v="1 - ADMINISTRACIÓN CENTRAL"/>
    <x v="2"/>
    <x v="2"/>
    <x v="2"/>
    <s v="4102038"/>
    <s v="SERVICIO DIRIGIDOS A LA ATENCIÓN DE NIÑOS, NIÑAS, ADOLESCENTES Y JÓVENES, CON ENFOQUE PEDAGÓGICO Y RESTAURATIVO ENCAMINADOS A LA INCLUSIÓN SOCIAL"/>
    <s v="2024053130015"/>
    <s v="PROTECCIÓN AL DESARROLLO INTEGRAL DE LA PRIMERA INFANCIA, NIÑOS, NIÑAS Y JÓVENES DEL MUNICIPIO DE  GRANADA"/>
    <s v="93302"/>
    <s v="Otros servicios sociales con alojamiento para niños"/>
    <s v="0"/>
    <s v="NO APLICA"/>
    <m/>
    <s v="2.3.2.02.02.009.41.02"/>
    <s v="Desarrollo integral de la primera infancia a la juventud, y fortalecimiento de las capacidades de las familias de niñas, niños y adolescentes"/>
    <x v="10"/>
    <x v="10"/>
    <n v="56500000"/>
    <n v="0"/>
    <n v="0"/>
    <n v="0"/>
    <n v="0"/>
    <n v="0"/>
    <n v="0"/>
    <n v="56500000"/>
    <n v="31500000"/>
    <n v="31500000"/>
    <n v="0"/>
    <n v="0"/>
    <n v="25000000"/>
    <n v="55.75"/>
  </r>
  <r>
    <s v="1 - ADMINISTRACIÓN CENTRAL"/>
    <x v="2"/>
    <x v="2"/>
    <x v="2"/>
    <s v="4102052"/>
    <s v="SERVICIO DE PROTECCIÓN INTEGRAL A NIÑOS, NIÑAS, ADOLESCENTES Y JOVENES"/>
    <s v="2024053130015"/>
    <s v="PROTECCIÓN AL DESARROLLO INTEGRAL DE LA PRIMERA INFANCIA, NIÑOS, NIÑAS Y JÓVENES DEL MUNICIPIO DE  GRANADA"/>
    <s v="93302"/>
    <s v="Otros servicios sociales con alojamiento para niños"/>
    <s v="0"/>
    <s v="NO APLICA"/>
    <m/>
    <s v="2.3.2.02.02.009.41.02"/>
    <s v="Desarrollo integral de la primera infancia a la juventud, y fortalecimiento de las capacidades de las familias de niñas, niños y adolescentes"/>
    <x v="2"/>
    <x v="2"/>
    <n v="7416000"/>
    <n v="0"/>
    <n v="0"/>
    <n v="0"/>
    <n v="0"/>
    <n v="0"/>
    <n v="0"/>
    <n v="7416000"/>
    <n v="7416000"/>
    <n v="7416000"/>
    <n v="0"/>
    <n v="0"/>
    <n v="0"/>
    <n v="100"/>
  </r>
  <r>
    <s v="1 - ADMINISTRACIÓN CENTRAL"/>
    <x v="2"/>
    <x v="2"/>
    <x v="13"/>
    <s v="410400800"/>
    <s v="ADULTOS MAYORES ATENDIDOS CON SERVICIOS INTEGRALES"/>
    <s v="2024053130004"/>
    <s v="ASISITENCIA AL ADULTO MAYOR DEL MUNICIPIO DE GRANADA-ANTIOQUIA"/>
    <s v="91119"/>
    <s v="Otros servicios de la administración pública n.c.p."/>
    <s v="00"/>
    <s v="SIN ATRIBUTO"/>
    <m/>
    <s v="2.3.2.02.02.009.41.04"/>
    <s v="Atención integral de población en situación permanente de desprotección social y/o familiar"/>
    <x v="37"/>
    <x v="37"/>
    <n v="185000000"/>
    <n v="0"/>
    <n v="0"/>
    <n v="0"/>
    <n v="11854000"/>
    <n v="0"/>
    <n v="0"/>
    <n v="173146000"/>
    <n v="173146000"/>
    <n v="173146000"/>
    <n v="24000000"/>
    <n v="11000000"/>
    <n v="0"/>
    <n v="100"/>
  </r>
  <r>
    <s v="1 - ADMINISTRACIÓN CENTRAL"/>
    <x v="2"/>
    <x v="2"/>
    <x v="13"/>
    <s v="410400800"/>
    <s v="ADULTOS MAYORES ATENDIDOS CON SERVICIOS INTEGRALES"/>
    <s v="2024053130004"/>
    <s v="ASISITENCIA AL ADULTO MAYOR DEL MUNICIPIO DE GRANADA-ANTIOQUIA"/>
    <s v="91119"/>
    <s v="Otros servicios de la administración pública n.c.p."/>
    <s v="00"/>
    <s v="SIN ATRIBUTO"/>
    <m/>
    <s v="2.3.2.02.02.009.41.04"/>
    <s v="Atención integral de población en situación permanente de desprotección social y/o familiar"/>
    <x v="9"/>
    <x v="9"/>
    <n v="302297696.01999998"/>
    <n v="0"/>
    <n v="0"/>
    <n v="0"/>
    <n v="0"/>
    <n v="0"/>
    <n v="0"/>
    <n v="302297696.01999998"/>
    <n v="187915850"/>
    <n v="186415850"/>
    <n v="34834700"/>
    <n v="34834700"/>
    <n v="115881846.02"/>
    <n v="61.67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2.02.02.009.43"/>
    <s v="DEPORTE Y RECREACIÓN"/>
    <x v="0"/>
    <x v="0"/>
    <n v="320704295.37"/>
    <n v="96296296.290000007"/>
    <n v="0"/>
    <n v="0"/>
    <n v="62376177"/>
    <n v="0"/>
    <n v="0"/>
    <n v="354624414.66000003"/>
    <n v="339034969"/>
    <n v="318661494"/>
    <n v="84316475"/>
    <n v="74573870"/>
    <n v="35962920.659999996"/>
    <n v="89.86"/>
  </r>
  <r>
    <s v="1 - ADMINISTRACIÓN CENTRAL"/>
    <x v="3"/>
    <x v="3"/>
    <x v="3"/>
    <s v="4301037"/>
    <s v="SERVICIO DE PROMOCIÓN DE LA ACTIVIDAD FÍSICA, LA RECREACIÓN Y EL DEPORTE"/>
    <s v="2024053130005"/>
    <s v="FORTALECIMIENTO AL PROCESO DE FORMACION DEPORTIVA Y LA RECREACION EN EL MUNICIPIO DE GRANADA"/>
    <s v="97990"/>
    <s v="Otros servicios diversos n.c.p."/>
    <s v="0"/>
    <s v="NO APLICA"/>
    <m/>
    <s v="2.3.2.02.02.009.43.01"/>
    <s v="Fomento A La Recreación, La Actividad Física Y El Deporte"/>
    <x v="2"/>
    <x v="2"/>
    <n v="7418000"/>
    <n v="0"/>
    <n v="0"/>
    <n v="0"/>
    <n v="0"/>
    <n v="0"/>
    <n v="0"/>
    <n v="7418000"/>
    <n v="7418000"/>
    <n v="7418000"/>
    <n v="0"/>
    <n v="0"/>
    <n v="0"/>
    <n v="100"/>
  </r>
  <r>
    <s v="1 - ADMINISTRACIÓN CENTRAL"/>
    <x v="3"/>
    <x v="3"/>
    <x v="3"/>
    <s v="4301037"/>
    <s v="SERVICIO DE PROMOCIÓN DE LA ACTIVIDAD FÍSICA, LA RECREACIÓN Y EL DEPORTE"/>
    <s v="2024053130005"/>
    <s v="FORTALECIMIENTO AL PROCESO DE FORMACION DEPORTIVA Y LA RECREACION EN EL MUNICIPIO DE GRANADA"/>
    <s v="92912"/>
    <s v="Servicios de educación deportiva y de recreación"/>
    <s v="0"/>
    <s v="NO APLICA"/>
    <m/>
    <s v="2.3.2.02.02.009.43.01"/>
    <s v="Fomento A La Recreación, La Actividad Física Y El Deporte"/>
    <x v="13"/>
    <x v="13"/>
    <n v="28895750"/>
    <n v="0"/>
    <n v="0"/>
    <n v="0"/>
    <n v="9140000"/>
    <n v="0"/>
    <n v="0"/>
    <n v="19755750"/>
    <n v="19755750"/>
    <n v="19755750"/>
    <n v="15860000"/>
    <n v="15860000"/>
    <n v="0"/>
    <n v="100"/>
  </r>
  <r>
    <s v="1 - ADMINISTRACIÓN CENTRAL"/>
    <x v="3"/>
    <x v="3"/>
    <x v="3"/>
    <s v="4301037"/>
    <s v="SERVICIO DE PROMOCIÓN DE LA ACTIVIDAD FÍSICA, LA RECREACIÓN Y EL DEPORTE"/>
    <s v="2024053130005"/>
    <s v="FORTALECIMIENTO AL PROCESO DE FORMACION DEPORTIVA Y LA RECREACION EN EL MUNICIPIO DE GRANADA"/>
    <s v="96620"/>
    <s v="Servicios de apoyo relacionados con el deporte y la recreación"/>
    <s v="0"/>
    <s v="NO APLICA"/>
    <m/>
    <s v="2.3.2.02.02.009.43.01"/>
    <s v="Fomento A La Recreación, La Actividad Física Y El Deporte"/>
    <x v="38"/>
    <x v="38"/>
    <n v="10620952.93"/>
    <n v="0"/>
    <n v="0"/>
    <n v="0"/>
    <n v="0"/>
    <n v="0"/>
    <n v="0"/>
    <n v="10620952.93"/>
    <n v="10620952"/>
    <n v="10620952"/>
    <n v="10000000"/>
    <n v="10000000"/>
    <n v="0.93"/>
    <n v="100"/>
  </r>
  <r>
    <s v="1 - ADMINISTRACIÓN CENTRAL"/>
    <x v="3"/>
    <x v="3"/>
    <x v="3"/>
    <s v="4301037"/>
    <s v="SERVICIO DE PROMOCIÓN DE LA ACTIVIDAD FÍSICA, LA RECREACIÓN Y EL DEPORTE"/>
    <s v="2024053130005"/>
    <s v="FORTALECIMIENTO AL PROCESO DE FORMACION DEPORTIVA Y LA RECREACION EN EL MUNICIPIO DE GRANADA"/>
    <s v="92912"/>
    <s v="Servicios de educación deportiva y de recreación"/>
    <s v="00"/>
    <s v="SIN ATRIBUTO"/>
    <m/>
    <s v="2.3.2.02.02.009.43.01"/>
    <s v="Fomento A La Recreación, La Actividad Física Y El Deporte"/>
    <x v="57"/>
    <x v="57"/>
    <n v="20000000"/>
    <n v="0"/>
    <n v="0"/>
    <n v="0"/>
    <n v="0"/>
    <n v="0"/>
    <n v="0"/>
    <n v="20000000"/>
    <n v="20000000"/>
    <n v="20000000"/>
    <n v="11642215"/>
    <n v="2055880"/>
    <n v="0"/>
    <n v="100"/>
  </r>
  <r>
    <s v="1 - ADMINISTRACIÓN CENTRAL"/>
    <x v="3"/>
    <x v="3"/>
    <x v="3"/>
    <s v="4301037"/>
    <s v="SERVICIO DE PROMOCIÓN DE LA ACTIVIDAD FÍSICA, LA RECREACIÓN Y EL DEPORTE"/>
    <s v="2024053130005"/>
    <s v="FORTALECIMIENTO AL PROCESO DE FORMACION DEPORTIVA Y LA RECREACION EN EL MUNICIPIO DE GRANADA"/>
    <s v="92912"/>
    <s v="Servicios de educación deportiva y de recreación"/>
    <s v="00"/>
    <s v="SIN ATRIBUTO"/>
    <m/>
    <s v="2.3.2.02.02.009.43.01"/>
    <s v="Fomento A La Recreación, La Actividad Física Y El Deporte"/>
    <x v="48"/>
    <x v="48"/>
    <n v="689592.44"/>
    <n v="0"/>
    <n v="0"/>
    <n v="0"/>
    <n v="0"/>
    <n v="0"/>
    <n v="0"/>
    <n v="689592.44"/>
    <n v="689592"/>
    <n v="689592"/>
    <n v="0"/>
    <n v="0"/>
    <n v="0.44"/>
    <n v="100"/>
  </r>
  <r>
    <s v="1 - ADMINISTRACIÓN CENTRAL"/>
    <x v="3"/>
    <x v="3"/>
    <x v="3"/>
    <s v="430103700"/>
    <s v="PERSONAS QUE ACCEDEN A SERVICIOS DEPORTIVOS, RECREATIVOS Y DE ACTIVIDAD FÍSICA"/>
    <s v="2024053130005"/>
    <s v="FORTALECIMIENTO AL PROCESO DE FORMACION DEPORTIVA Y LA RECREACION EN EL MUNICIPIO DE GRANADA"/>
    <s v="96620"/>
    <s v="Servicios de apoyo relacionados con el deporte y la recreación"/>
    <s v="0"/>
    <s v="NO APLICA"/>
    <m/>
    <s v="2.3.2.02.02.009.43.01"/>
    <s v="Fomento A La Recreación, La Actividad Física Y El Deporte"/>
    <x v="48"/>
    <x v="48"/>
    <n v="141660000"/>
    <n v="0"/>
    <n v="0"/>
    <n v="0"/>
    <n v="0"/>
    <n v="0"/>
    <n v="0"/>
    <n v="141660000"/>
    <n v="141660000"/>
    <n v="137989025"/>
    <n v="29117835"/>
    <n v="28961565"/>
    <n v="3670975"/>
    <n v="97.41"/>
  </r>
  <r>
    <s v="1 - ADMINISTRACIÓN CENTRAL"/>
    <x v="3"/>
    <x v="3"/>
    <x v="3"/>
    <s v="430103700"/>
    <s v="PERSONAS QUE ACCEDEN A SERVICIOS DEPORTIVOS, RECREATIVOS Y DE ACTIVIDAD FÍSICA"/>
    <s v="2024053130005"/>
    <s v="FORTALECIMIENTO AL PROCESO DE FORMACION DEPORTIVA Y LA RECREACION EN EL MUNICIPIO DE GRANADA"/>
    <s v="96620"/>
    <s v="Servicios de apoyo relacionados con el deporte y la recreación"/>
    <s v="0"/>
    <s v="NO APLICA"/>
    <m/>
    <s v="2.3.2.02.02.009.43.01"/>
    <s v="Fomento A La Recreación, La Actividad Física Y El Deporte"/>
    <x v="13"/>
    <x v="13"/>
    <n v="58500000"/>
    <n v="0"/>
    <n v="0"/>
    <n v="0"/>
    <n v="0"/>
    <n v="0"/>
    <n v="0"/>
    <n v="58500000"/>
    <n v="58500000"/>
    <n v="41797500"/>
    <n v="16270000"/>
    <n v="16270000"/>
    <n v="16702500"/>
    <n v="71.45"/>
  </r>
  <r>
    <s v="1 - ADMINISTRACIÓN CENTRAL"/>
    <x v="3"/>
    <x v="3"/>
    <x v="3"/>
    <s v="430103700"/>
    <s v="PERSONAS QUE ACCEDEN A SERVICIOS DEPORTIVOS, RECREATIVOS Y DE ACTIVIDAD FÍSICA"/>
    <s v="2024053130005"/>
    <s v="FORTALECIMIENTO AL PROCESO DE FORMACION DEPORTIVA Y LA RECREACION EN EL MUNICIPIO DE GRANADA"/>
    <s v="96620"/>
    <s v="Servicios de apoyo relacionados con el deporte y la recreación"/>
    <s v="0"/>
    <s v="NO APLICA"/>
    <m/>
    <s v="2.3.2.02.02.009.43.01"/>
    <s v="Fomento A La Recreación, La Actividad Física Y El Deporte"/>
    <x v="38"/>
    <x v="38"/>
    <n v="52920000"/>
    <n v="0"/>
    <n v="0"/>
    <n v="0"/>
    <n v="15929325"/>
    <n v="0"/>
    <n v="0"/>
    <n v="36990675"/>
    <n v="36990675"/>
    <n v="36990675"/>
    <n v="1426425"/>
    <n v="1426425"/>
    <n v="0"/>
    <n v="100"/>
  </r>
  <r>
    <s v="1 - ADMINISTRACIÓN CENTRAL"/>
    <x v="3"/>
    <x v="3"/>
    <x v="3"/>
    <s v="430103700"/>
    <s v="PERSONAS QUE ACCEDEN A SERVICIOS DEPORTIVOS, RECREATIVOS Y DE ACTIVIDAD FÍSICA"/>
    <s v="2024053130005"/>
    <s v="FORTALECIMIENTO AL PROCESO DE FORMACION DEPORTIVA Y LA RECREACION EN EL MUNICIPIO DE GRANADA"/>
    <s v="97990"/>
    <s v="Otros servicios diversos n.c.p."/>
    <s v="00"/>
    <s v="SIN ATRIBUTO"/>
    <m/>
    <s v="2.3.2.02.02.009.43.01"/>
    <s v="Fomento A La Recreación, La Actividad Física Y El Deporte"/>
    <x v="15"/>
    <x v="15"/>
    <n v="0"/>
    <n v="96296296.290000007"/>
    <n v="0"/>
    <n v="0"/>
    <n v="37306852"/>
    <n v="0"/>
    <n v="0"/>
    <n v="58989444.289999999"/>
    <n v="43400000"/>
    <n v="43400000"/>
    <n v="0"/>
    <n v="0"/>
    <n v="15589444.289999999"/>
    <n v="73.569999999999993"/>
  </r>
  <r>
    <s v="1 - ADMINISTRACIÓN CENTRAL"/>
    <x v="0"/>
    <x v="0"/>
    <x v="0"/>
    <s v="000000"/>
    <s v="SIN PRODUCTO"/>
    <s v="00"/>
    <s v="SIN CODIGO BPIN"/>
    <s v="00"/>
    <s v="SIN PRODUCTO DANE"/>
    <s v="00"/>
    <s v="SIN ATRIBUTO"/>
    <m/>
    <s v="2.3.2.02.02.009.45"/>
    <s v="Fortalecimiento De La Convivencia Y La Seguridad Ciudadana"/>
    <x v="0"/>
    <x v="0"/>
    <n v="200237573"/>
    <n v="101570385.86"/>
    <n v="0"/>
    <n v="0"/>
    <n v="0"/>
    <n v="0"/>
    <n v="0"/>
    <n v="301807958.86000001"/>
    <n v="277374955"/>
    <n v="277024955"/>
    <n v="88221190.489999995"/>
    <n v="85071190.489999995"/>
    <n v="24783003.859999999"/>
    <n v="91.79"/>
  </r>
  <r>
    <s v="1 - ADMINISTRACIÓN CENTRAL"/>
    <x v="1"/>
    <x v="1"/>
    <x v="1"/>
    <s v="4501004"/>
    <s v="SERVICIO DE PROMOCIÓN DE CONVIVENCIA Y NO REPETICIÓN"/>
    <s v="202500000016437"/>
    <s v="MEJORAMIENTO DE LAS CONDICIONES DE SEGURIDAD Y CONVIVENCIA CIUDADANA DE GRANADA"/>
    <s v="91119"/>
    <s v="Otros servicios de la administración pública n.c.p."/>
    <s v="00"/>
    <s v="SIN ATRIBUTO"/>
    <m/>
    <s v="2.3.2.02.02.009.45.01"/>
    <s v="Fortalecimiento De La Convivencia Y La Seguridad Ciudadana"/>
    <x v="2"/>
    <x v="2"/>
    <n v="37000000"/>
    <n v="0"/>
    <n v="0"/>
    <n v="0"/>
    <n v="0"/>
    <n v="0"/>
    <n v="0"/>
    <n v="37000000"/>
    <n v="35280000"/>
    <n v="35280000"/>
    <n v="8504999.7899999991"/>
    <n v="5354999.79"/>
    <n v="1720000"/>
    <n v="95.35"/>
  </r>
  <r>
    <s v="1 - ADMINISTRACIÓN CENTRAL"/>
    <x v="1"/>
    <x v="1"/>
    <x v="1"/>
    <s v="4501029"/>
    <s v="SERVICIO DE APOYO FINANCIERO PARA PROYECTOS DE CONVIVENCIA Y SEGURIDAD CIUDADANA"/>
    <s v="202500000016437"/>
    <s v="MEJORAMIENTO DE LAS CONDICIONES DE SEGURIDAD Y CONVIVENCIA CIUDADANA DE GRANADA"/>
    <s v="91119"/>
    <s v="Otros servicios de la administración pública n.c.p."/>
    <s v="00"/>
    <s v="SIN ATRIBUTO"/>
    <m/>
    <s v="2.3.2.02.02.009.45.01"/>
    <s v="Fortalecimiento De La Convivencia Y La Seguridad Ciudadana"/>
    <x v="58"/>
    <x v="58"/>
    <n v="64903073"/>
    <n v="0"/>
    <n v="0"/>
    <n v="0"/>
    <n v="0"/>
    <n v="0"/>
    <n v="0"/>
    <n v="64903073"/>
    <n v="62094955"/>
    <n v="62094955"/>
    <n v="27016190.699999999"/>
    <n v="27016190.699999999"/>
    <n v="2808118"/>
    <n v="95.67"/>
  </r>
  <r>
    <s v="1 - ADMINISTRACIÓN CENTRAL"/>
    <x v="1"/>
    <x v="1"/>
    <x v="19"/>
    <s v="4502001"/>
    <s v="SERVICIO DE PROMOCIÓN A LA PARTICIPACIÓN CIUDADANA"/>
    <s v="202500000018495"/>
    <s v="FORTALECIMIENTO A LOS PROCESOS DE PARTICIPACION CIUDADANA SOCIAL Y COMUNITARIA EN EL MUNICIPIO DE GRANADA"/>
    <s v="91119"/>
    <s v="Otros servicios de la administración pública n.c.p."/>
    <s v="00"/>
    <s v="SIN ATRIBUTO"/>
    <m/>
    <s v="2.3.2.02.02.009.45.02"/>
    <s v="Fortalecimiento Del Buen Gobierno Para El Respeto Y Garantía De Los Derechos Humanos"/>
    <x v="20"/>
    <x v="20"/>
    <n v="6484500"/>
    <n v="0"/>
    <n v="0"/>
    <n v="0"/>
    <n v="0"/>
    <n v="0"/>
    <n v="0"/>
    <n v="6484500"/>
    <n v="0"/>
    <n v="0"/>
    <n v="0"/>
    <n v="0"/>
    <n v="6484500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91119"/>
    <s v="Otros servicios de la administración pública n.c.p."/>
    <s v="00"/>
    <s v="SIN ATRIBUTO"/>
    <m/>
    <s v="2.3.2.02.02.009.45.03"/>
    <s v="Gestión Del Riesgo De Desastres Y Emergencias"/>
    <x v="59"/>
    <x v="30"/>
    <n v="42179744"/>
    <n v="1570385.86"/>
    <n v="0"/>
    <n v="0"/>
    <n v="0"/>
    <n v="0"/>
    <n v="0"/>
    <n v="43750129.859999999"/>
    <n v="31279744"/>
    <n v="31279744"/>
    <n v="0"/>
    <n v="0"/>
    <n v="12470385.859999999"/>
    <n v="71.5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91119"/>
    <s v="Otros servicios de la administración pública n.c.p."/>
    <s v="00"/>
    <s v="SIN ATRIBUTO"/>
    <m/>
    <s v="2.3.2.02.02.009.45.03"/>
    <s v="Gestión Del Riesgo De Desastres Y Emergencias"/>
    <x v="13"/>
    <x v="13"/>
    <n v="48720256"/>
    <n v="0"/>
    <n v="0"/>
    <n v="0"/>
    <n v="0"/>
    <n v="0"/>
    <n v="0"/>
    <n v="48720256"/>
    <n v="48720256"/>
    <n v="48720256"/>
    <n v="38000000"/>
    <n v="38000000"/>
    <n v="0"/>
    <n v="10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91119"/>
    <s v="Otros servicios de la administración pública n.c.p."/>
    <s v="00"/>
    <s v="SIN ATRIBUTO"/>
    <m/>
    <s v="2.3.2.02.02.009.45.03"/>
    <s v="Gestión Del Riesgo De Desastres Y Emergencias"/>
    <x v="51"/>
    <x v="51"/>
    <n v="890000"/>
    <n v="0"/>
    <n v="0"/>
    <n v="0"/>
    <n v="0"/>
    <n v="0"/>
    <n v="0"/>
    <n v="890000"/>
    <n v="0"/>
    <n v="0"/>
    <n v="0"/>
    <n v="0"/>
    <n v="890000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91119"/>
    <s v="Otros servicios de la administración pública n.c.p."/>
    <s v="00"/>
    <s v="SIN ATRIBUTO"/>
    <m/>
    <s v="2.3.2.02.02.009.45.03"/>
    <s v="Gestión Del Riesgo De Desastres Y Emergencias"/>
    <x v="52"/>
    <x v="52"/>
    <n v="50000"/>
    <n v="0"/>
    <n v="0"/>
    <n v="0"/>
    <n v="0"/>
    <n v="0"/>
    <n v="0"/>
    <n v="50000"/>
    <n v="0"/>
    <n v="0"/>
    <n v="0"/>
    <n v="0"/>
    <n v="50000"/>
    <n v="0"/>
  </r>
  <r>
    <s v="1 - ADMINISTRACIÓN CENTRAL"/>
    <x v="1"/>
    <x v="1"/>
    <x v="12"/>
    <s v="4503004"/>
    <s v="SERVICIO DE ATENCIÓN A EMERGENCIAS Y DESASTRES"/>
    <s v="2024053130016"/>
    <s v="FORTALECIMIENTO DE LA GESTION INTEGRAL EL RIESGO DE DESASTRES EN EL MUNICIPIO"/>
    <s v="91119"/>
    <s v="Otros servicios de la administración pública n.c.p."/>
    <s v="00"/>
    <s v="SIN ATRIBUTO"/>
    <m/>
    <s v="2.3.2.02.02.009.45.03"/>
    <s v="Gestión Del Riesgo De Desastres Y Emergencias"/>
    <x v="30"/>
    <x v="30"/>
    <n v="0"/>
    <n v="100000000"/>
    <n v="0"/>
    <n v="0"/>
    <n v="0"/>
    <n v="0"/>
    <n v="0"/>
    <n v="100000000"/>
    <n v="100000000"/>
    <n v="99650000"/>
    <n v="14700000"/>
    <n v="14700000"/>
    <n v="350000"/>
    <n v="99.65"/>
  </r>
  <r>
    <s v="1 - ADMINISTRACIÓN CENTRAL"/>
    <x v="1"/>
    <x v="1"/>
    <x v="12"/>
    <s v="4503029"/>
    <s v="DOCUMENTOS METODOLÓGICOS"/>
    <s v="2024053130016"/>
    <s v="FORTALECIMIENTO DE LA GESTION INTEGRAL EL RIESGO DE DESASTRES EN EL MUNICIPIO"/>
    <s v="91119"/>
    <s v="Otros servicios de la administración pública n.c.p."/>
    <s v="00"/>
    <s v="SIN ATRIBUTO"/>
    <m/>
    <s v="2.3.2.02.02.009.45.03"/>
    <s v="Gestión Del Riesgo De Desastres Y Emergencias"/>
    <x v="60"/>
    <x v="59"/>
    <n v="10000"/>
    <n v="0"/>
    <n v="0"/>
    <n v="0"/>
    <n v="0"/>
    <n v="0"/>
    <n v="0"/>
    <n v="10000"/>
    <n v="0"/>
    <n v="0"/>
    <n v="0"/>
    <n v="0"/>
    <n v="10000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3"/>
    <s v="Transferencias corrientes"/>
    <x v="0"/>
    <x v="0"/>
    <n v="11895084274.6"/>
    <n v="33387919.359999999"/>
    <n v="0"/>
    <n v="1006311372"/>
    <n v="1006311372"/>
    <n v="0"/>
    <n v="0"/>
    <n v="11928472193.959999"/>
    <n v="11492633263"/>
    <n v="3823910002.6900001"/>
    <n v="3212661162.8899999"/>
    <n v="3212661162.8899999"/>
    <n v="8104562191.2700005"/>
    <n v="32.0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3.01"/>
    <s v="Subvenciones"/>
    <x v="0"/>
    <x v="0"/>
    <n v="707034879.20000005"/>
    <n v="1247160.27"/>
    <n v="0"/>
    <n v="0"/>
    <n v="0"/>
    <n v="0"/>
    <n v="0"/>
    <n v="708282039.47000003"/>
    <n v="662836316"/>
    <n v="611248839.79999995"/>
    <n v="0"/>
    <n v="0"/>
    <n v="97033199.670000002"/>
    <n v="86.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3.01.02"/>
    <s v="A empresas públicas no financieras "/>
    <x v="0"/>
    <x v="0"/>
    <n v="707034879.20000005"/>
    <n v="1247160.27"/>
    <n v="0"/>
    <n v="0"/>
    <n v="0"/>
    <n v="0"/>
    <n v="0"/>
    <n v="708282039.47000003"/>
    <n v="662836316"/>
    <n v="611248839.79999995"/>
    <n v="0"/>
    <n v="0"/>
    <n v="97033199.670000002"/>
    <n v="86.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3.01.02.004"/>
    <s v="Subvenciones para servicios públicos domiciliarios de agua potable y saneamiento básico"/>
    <x v="0"/>
    <x v="0"/>
    <n v="449097498.19999999"/>
    <n v="0"/>
    <n v="0"/>
    <n v="0"/>
    <n v="0"/>
    <n v="0"/>
    <n v="0"/>
    <n v="449097498.19999999"/>
    <n v="404898935"/>
    <n v="404898935"/>
    <n v="0"/>
    <n v="0"/>
    <n v="44198563.200000003"/>
    <n v="90.16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3.01.02.004.01"/>
    <s v="Subsidios de acueducto"/>
    <x v="0"/>
    <x v="0"/>
    <n v="124868067.40000001"/>
    <n v="0"/>
    <n v="0"/>
    <n v="0"/>
    <n v="0"/>
    <n v="0"/>
    <n v="0"/>
    <n v="124868067.40000001"/>
    <n v="110135213"/>
    <n v="110135213"/>
    <n v="0"/>
    <n v="0"/>
    <n v="14732854.4"/>
    <n v="88.2"/>
  </r>
  <r>
    <s v="1 - ADMINISTRACIÓN CENTRAL"/>
    <x v="10"/>
    <x v="10"/>
    <x v="11"/>
    <s v="4003047"/>
    <s v="SERVICIO DE APOYO FINANCIERO PARA SUBSIDIOS AL CONSUMO EN LOS SERVICIOS PÚBLICOS DOMICILIARIOS"/>
    <s v="2024053130011"/>
    <s v="MEJORAMIENTO EN LA PRESTACION DEL SERVICIO DE AGUA POTABLE Y SANEAMIENTO BASICO EN EL MUNICIPO DE GRANADA"/>
    <s v="00"/>
    <s v="SIN PRODUCTO DANE"/>
    <s v="0"/>
    <s v="NO APLICA"/>
    <m/>
    <s v="2.3.3.01.02.004.01.01"/>
    <s v="Subsidios de acueducto -Aporte solidario AAA"/>
    <x v="61"/>
    <x v="60"/>
    <n v="14732854.4"/>
    <n v="0"/>
    <n v="0"/>
    <n v="0"/>
    <n v="0"/>
    <n v="0"/>
    <n v="0"/>
    <n v="14732854.4"/>
    <n v="0"/>
    <n v="0"/>
    <n v="0"/>
    <n v="0"/>
    <n v="14732854.4"/>
    <n v="0"/>
  </r>
  <r>
    <s v="1 - ADMINISTRACIÓN CENTRAL"/>
    <x v="10"/>
    <x v="10"/>
    <x v="11"/>
    <s v="4003047"/>
    <s v="SERVICIO DE APOYO FINANCIERO PARA SUBSIDIOS AL CONSUMO EN LOS SERVICIOS PÚBLICOS DOMICILIARIOS"/>
    <s v="2024053130011"/>
    <s v="MEJORAMIENTO EN LA PRESTACION DEL SERVICIO DE AGUA POTABLE Y SANEAMIENTO BASICO EN EL MUNICIPO DE GRANADA"/>
    <s v="00"/>
    <s v="SIN PRODUCTO DANE"/>
    <s v="0"/>
    <s v="NO APLICA"/>
    <m/>
    <s v="2.3.3.01.02.004.01.01"/>
    <s v="Subsidios de acueducto -S.G.P."/>
    <x v="26"/>
    <x v="26"/>
    <n v="110135213"/>
    <n v="0"/>
    <n v="0"/>
    <n v="0"/>
    <n v="0"/>
    <n v="0"/>
    <n v="0"/>
    <n v="110135213"/>
    <n v="110135213"/>
    <n v="110135213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3.01.02.004.02"/>
    <s v="Subsidios de alcantarillado"/>
    <x v="0"/>
    <x v="0"/>
    <n v="89448605.400000006"/>
    <n v="0"/>
    <n v="0"/>
    <n v="0"/>
    <n v="0"/>
    <n v="0"/>
    <n v="0"/>
    <n v="89448605.400000006"/>
    <n v="74715751"/>
    <n v="74715751"/>
    <n v="0"/>
    <n v="0"/>
    <n v="14732854.4"/>
    <n v="83.53"/>
  </r>
  <r>
    <s v="1 - ADMINISTRACIÓN CENTRAL"/>
    <x v="10"/>
    <x v="10"/>
    <x v="11"/>
    <s v="4003047"/>
    <s v="SERVICIO DE APOYO FINANCIERO PARA SUBSIDIOS AL CONSUMO EN LOS SERVICIOS PÚBLICOS DOMICILIARIOS"/>
    <s v="2024053130011"/>
    <s v="MEJORAMIENTO EN LA PRESTACION DEL SERVICIO DE AGUA POTABLE Y SANEAMIENTO BASICO EN EL MUNICIPO DE GRANADA"/>
    <s v="00"/>
    <s v="SIN PRODUCTO DANE"/>
    <s v="0"/>
    <s v="NO APLICA"/>
    <m/>
    <s v="2.3.3.01.02.004.02.01"/>
    <s v="Subsidios de alcantarillado -Aporte solidario AAA"/>
    <x v="61"/>
    <x v="60"/>
    <n v="14732854.4"/>
    <n v="0"/>
    <n v="0"/>
    <n v="0"/>
    <n v="0"/>
    <n v="0"/>
    <n v="0"/>
    <n v="14732854.4"/>
    <n v="0"/>
    <n v="0"/>
    <n v="0"/>
    <n v="0"/>
    <n v="14732854.4"/>
    <n v="0"/>
  </r>
  <r>
    <s v="1 - ADMINISTRACIÓN CENTRAL"/>
    <x v="10"/>
    <x v="10"/>
    <x v="11"/>
    <s v="4003047"/>
    <s v="SERVICIO DE APOYO FINANCIERO PARA SUBSIDIOS AL CONSUMO EN LOS SERVICIOS PÚBLICOS DOMICILIARIOS"/>
    <s v="2024053130011"/>
    <s v="MEJORAMIENTO EN LA PRESTACION DEL SERVICIO DE AGUA POTABLE Y SANEAMIENTO BASICO EN EL MUNICIPO DE GRANADA"/>
    <s v="00"/>
    <s v="SIN PRODUCTO DANE"/>
    <s v="0"/>
    <s v="NO APLICA"/>
    <m/>
    <s v="2.3.3.01.02.004.02.01"/>
    <s v="Subsidios de alcantarillado -S.G.P."/>
    <x v="26"/>
    <x v="26"/>
    <n v="74715751"/>
    <n v="0"/>
    <n v="0"/>
    <n v="0"/>
    <n v="0"/>
    <n v="0"/>
    <n v="0"/>
    <n v="74715751"/>
    <n v="74715751"/>
    <n v="74715751"/>
    <n v="0"/>
    <n v="0"/>
    <n v="0"/>
    <n v="10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3.01.02.004.03"/>
    <s v="Subsidios de aseo"/>
    <x v="0"/>
    <x v="0"/>
    <n v="234780825.40000001"/>
    <n v="0"/>
    <n v="0"/>
    <n v="0"/>
    <n v="0"/>
    <n v="0"/>
    <n v="0"/>
    <n v="234780825.40000001"/>
    <n v="220047971"/>
    <n v="220047971"/>
    <n v="0"/>
    <n v="0"/>
    <n v="14732854.4"/>
    <n v="93.72"/>
  </r>
  <r>
    <s v="1 - ADMINISTRACIÓN CENTRAL"/>
    <x v="10"/>
    <x v="10"/>
    <x v="11"/>
    <s v="4003047"/>
    <s v="SERVICIO DE APOYO FINANCIERO PARA SUBSIDIOS AL CONSUMO EN LOS SERVICIOS PÚBLICOS DOMICILIARIOS"/>
    <s v="2024053130011"/>
    <s v="MEJORAMIENTO EN LA PRESTACION DEL SERVICIO DE AGUA POTABLE Y SANEAMIENTO BASICO EN EL MUNICIPO DE GRANADA"/>
    <s v="00"/>
    <s v="SIN PRODUCTO DANE"/>
    <s v="0"/>
    <s v="NO APLICA"/>
    <m/>
    <s v="2.3.3.01.02.004.03.01"/>
    <s v="Subsidios de aseo -Aporte solidario AAA"/>
    <x v="61"/>
    <x v="60"/>
    <n v="14732854.4"/>
    <n v="0"/>
    <n v="0"/>
    <n v="0"/>
    <n v="0"/>
    <n v="0"/>
    <n v="0"/>
    <n v="14732854.4"/>
    <n v="0"/>
    <n v="0"/>
    <n v="0"/>
    <n v="0"/>
    <n v="14732854.4"/>
    <n v="0"/>
  </r>
  <r>
    <s v="1 - ADMINISTRACIÓN CENTRAL"/>
    <x v="10"/>
    <x v="10"/>
    <x v="11"/>
    <s v="4003047"/>
    <s v="SERVICIO DE APOYO FINANCIERO PARA SUBSIDIOS AL CONSUMO EN LOS SERVICIOS PÚBLICOS DOMICILIARIOS"/>
    <s v="2024053130011"/>
    <s v="MEJORAMIENTO EN LA PRESTACION DEL SERVICIO DE AGUA POTABLE Y SANEAMIENTO BASICO EN EL MUNICIPO DE GRANADA"/>
    <s v="00"/>
    <s v="SIN PRODUCTO DANE"/>
    <s v="0"/>
    <s v="NO APLICA"/>
    <m/>
    <s v="2.3.3.01.02.004.03.01"/>
    <s v="Subsidios de aseo -S.G.P."/>
    <x v="26"/>
    <x v="26"/>
    <n v="220047971"/>
    <n v="0"/>
    <n v="0"/>
    <n v="0"/>
    <n v="0"/>
    <n v="0"/>
    <n v="0"/>
    <n v="220047971"/>
    <n v="220047971"/>
    <n v="220047971"/>
    <n v="0"/>
    <n v="0"/>
    <n v="0"/>
    <n v="100"/>
  </r>
  <r>
    <s v="1 - ADMINISTRACIÓN CENTRAL"/>
    <x v="13"/>
    <x v="13"/>
    <x v="21"/>
    <s v="1905054"/>
    <s v="SERVICIO DE PROMOCION DE LA SALUD"/>
    <s v="2024053130012"/>
    <s v="IMPLEMENTACION DEL PLAN TERRITORIAL DE SALUD DEL MUNICIPIO DE GRANADA"/>
    <s v="00"/>
    <s v="SIN PRODUCTO DANE"/>
    <s v="8"/>
    <s v="FLS-PRESTACION DE SERVICIOS-SUBSIDIO DE LA OFERTA"/>
    <m/>
    <s v="2.3.3.01.02.005"/>
    <s v="Transferencias para Empresas Sociales del Estado"/>
    <x v="62"/>
    <x v="61"/>
    <n v="257937381"/>
    <n v="0"/>
    <n v="0"/>
    <n v="0"/>
    <n v="0"/>
    <n v="0"/>
    <n v="0"/>
    <n v="257937381"/>
    <n v="257937381"/>
    <n v="206349904.80000001"/>
    <n v="0"/>
    <n v="0"/>
    <n v="51587476.200000003"/>
    <n v="80"/>
  </r>
  <r>
    <s v="1 - ADMINISTRACIÓN CENTRAL"/>
    <x v="13"/>
    <x v="13"/>
    <x v="21"/>
    <s v="1905054"/>
    <s v="SERVICIO DE PROMOCION DE LA SALUD"/>
    <s v="2024053130012"/>
    <s v="IMPLEMENTACION DEL PLAN TERRITORIAL DE SALUD DEL MUNICIPIO DE GRANADA"/>
    <s v="00"/>
    <s v="SIN PRODUCTO DANE"/>
    <s v="1.3.04"/>
    <s v="ECB SGP SUIBSIDIO A LA OFERTA"/>
    <m/>
    <s v="2.3.3.01.02.005"/>
    <s v="Transferencias para Empresas Sociales del Estado"/>
    <x v="63"/>
    <x v="62"/>
    <n v="0"/>
    <n v="1247160.27"/>
    <n v="0"/>
    <n v="0"/>
    <n v="0"/>
    <n v="0"/>
    <n v="0"/>
    <n v="1247160.27"/>
    <n v="0"/>
    <n v="0"/>
    <n v="0"/>
    <n v="0"/>
    <n v="1247160.27"/>
    <n v="0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3.05"/>
    <s v="A entidades del gobierno"/>
    <x v="0"/>
    <x v="0"/>
    <n v="11188049395.4"/>
    <n v="32140759.09"/>
    <n v="0"/>
    <n v="1006311372"/>
    <n v="1006311372"/>
    <n v="0"/>
    <n v="0"/>
    <n v="11220190154.49"/>
    <n v="10829796947"/>
    <n v="3212661162.8899999"/>
    <n v="3212661162.8899999"/>
    <n v="3212661162.8899999"/>
    <n v="8007528991.6000004"/>
    <n v="28.63"/>
  </r>
  <r>
    <s v="1 - ADMINISTRACIÓN CENTRAL"/>
    <x v="0"/>
    <x v="0"/>
    <x v="0"/>
    <s v="000000"/>
    <s v="SIN PRODUCTO"/>
    <s v="00"/>
    <s v="SIN CODIGO BPIN"/>
    <s v="00"/>
    <s v="SIN PRODUCTO DANE"/>
    <s v="0"/>
    <s v="NO APLICA"/>
    <m/>
    <s v="2.3.3.05.09"/>
    <s v="A otras entidades del gobierno general"/>
    <x v="0"/>
    <x v="0"/>
    <n v="11188049395.4"/>
    <n v="32140759.09"/>
    <n v="0"/>
    <n v="1006311372"/>
    <n v="1006311372"/>
    <n v="0"/>
    <n v="0"/>
    <n v="11220190154.49"/>
    <n v="10829796947"/>
    <n v="3212661162.8899999"/>
    <n v="3212661162.8899999"/>
    <n v="3212661162.8899999"/>
    <n v="8007528991.6000004"/>
    <n v="28.63"/>
  </r>
  <r>
    <s v="1 - ADMINISTRACIÓN CENTRAL"/>
    <x v="13"/>
    <x v="13"/>
    <x v="22"/>
    <s v="1906004"/>
    <s v="SERVICIO DE ATENCIÓN EN SALUD A LA POBLACIÓN"/>
    <s v="2024053130012"/>
    <s v="IMPLEMENTACION DEL PLAN TERRITORIAL DE SALUD DEL MUNICIPIO DE GRANADA"/>
    <s v="00"/>
    <s v="SIN PRODUCTO DANE"/>
    <s v="1.1.02"/>
    <s v="COLJUEGOS 75%   S.S.F"/>
    <m/>
    <s v="2.3.3.05.09.045"/>
    <s v="Aseguramiento en Salud, Reclamaciones en salud y servicios integrales en salud"/>
    <x v="64"/>
    <x v="63"/>
    <n v="81339109"/>
    <n v="0"/>
    <n v="0"/>
    <n v="0"/>
    <n v="0"/>
    <n v="0"/>
    <n v="0"/>
    <n v="81339109"/>
    <n v="81339109"/>
    <n v="31554629"/>
    <n v="31554629"/>
    <n v="31554629"/>
    <n v="49784480"/>
    <n v="38.79"/>
  </r>
  <r>
    <s v="1 - ADMINISTRACIÓN CENTRAL"/>
    <x v="13"/>
    <x v="13"/>
    <x v="22"/>
    <s v="1906004"/>
    <s v="SERVICIO DE ATENCIÓN EN SALUD A LA POBLACIÓN"/>
    <s v="2024053130012"/>
    <s v="IMPLEMENTACION DEL PLAN TERRITORIAL DE SALUD DEL MUNICIPIO DE GRANADA"/>
    <s v="00"/>
    <s v="SIN PRODUCTO DANE"/>
    <s v="1.1.07"/>
    <s v="ADRES SSF RÉGIMEN SUBSIDIADO"/>
    <m/>
    <s v="2.3.3.05.09.045"/>
    <s v="Aseguramiento en Salud, Reclamaciones en salud y servicios integrales en salud"/>
    <x v="65"/>
    <x v="64"/>
    <n v="5528801680"/>
    <n v="0"/>
    <n v="0"/>
    <n v="0"/>
    <n v="0"/>
    <n v="0"/>
    <n v="0"/>
    <n v="5528801680"/>
    <n v="5528801680"/>
    <n v="2075599012.8599999"/>
    <n v="2075599012.8599999"/>
    <n v="2075599012.8599999"/>
    <n v="3453202667.1399999"/>
    <n v="37.54"/>
  </r>
  <r>
    <s v="1 - ADMINISTRACIÓN CENTRAL"/>
    <x v="13"/>
    <x v="13"/>
    <x v="22"/>
    <s v="1906004"/>
    <s v="SERVICIO DE ATENCIÓN EN SALUD A LA POBLACIÓN"/>
    <s v="2024053130012"/>
    <s v="IMPLEMENTACION DEL PLAN TERRITORIAL DE SALUD DEL MUNICIPIO DE GRANADA"/>
    <s v="00"/>
    <s v="SIN PRODUCTO DANE"/>
    <s v="1.1.08"/>
    <s v="ADRES  IVC 0,4% S.S.F"/>
    <m/>
    <s v="2.3.3.05.09.045"/>
    <s v="Aseguramiento en Salud, Reclamaciones en salud y servicios integrales en salud"/>
    <x v="65"/>
    <x v="64"/>
    <n v="44794236"/>
    <n v="0"/>
    <n v="0"/>
    <n v="0"/>
    <n v="0"/>
    <n v="0"/>
    <n v="0"/>
    <n v="44794236"/>
    <n v="44794236"/>
    <n v="11198559"/>
    <n v="11198559"/>
    <n v="11198559"/>
    <n v="33595677"/>
    <n v="25"/>
  </r>
  <r>
    <s v="1 - ADMINISTRACIÓN CENTRAL"/>
    <x v="13"/>
    <x v="13"/>
    <x v="22"/>
    <s v="1906004"/>
    <s v="SERVICIO DE ATENCIÓN EN SALUD A LA POBLACIÓN"/>
    <s v="2024053130012"/>
    <s v="IMPLEMENTACION DEL PLAN TERRITORIAL DE SALUD DEL MUNICIPIO DE GRANADA"/>
    <s v="00"/>
    <s v="SIN PRODUCTO DANE"/>
    <s v="1.1.03"/>
    <s v="DPTO ANTIOQUIA REGIMEN SUBSIDIADO S.S.F"/>
    <m/>
    <s v="2.3.3.05.09.045"/>
    <s v="Aseguramiento en Salud, Reclamaciones en salud y servicios integrales en salud"/>
    <x v="65"/>
    <x v="64"/>
    <n v="1006311372"/>
    <n v="0"/>
    <n v="0"/>
    <n v="0"/>
    <n v="1006311372"/>
    <n v="0"/>
    <n v="0"/>
    <n v="0"/>
    <n v="0"/>
    <n v="0"/>
    <n v="0"/>
    <n v="0"/>
    <n v="0"/>
    <n v="0"/>
  </r>
  <r>
    <s v="1 - ADMINISTRACIÓN CENTRAL"/>
    <x v="13"/>
    <x v="13"/>
    <x v="22"/>
    <s v="1906004"/>
    <s v="SERVICIO DE ATENCIÓN EN SALUD A LA POBLACIÓN"/>
    <s v="2024053130012"/>
    <s v="IMPLEMENTACION DEL PLAN TERRITORIAL DE SALUD DEL MUNICIPIO DE GRANADA"/>
    <s v="00"/>
    <s v="SIN PRODUCTO DANE"/>
    <s v="1.1.04"/>
    <s v="S.G.P. RÉGIMEN SUBSIDIADO ÚLTIMA DOCEAVA CONTINUIDAD -S.S.F"/>
    <m/>
    <s v="2.3.3.05.09.045"/>
    <s v="Aseguramiento en Salud, Reclamaciones en salud y servicios integrales en salud"/>
    <x v="55"/>
    <x v="55"/>
    <n v="128322813"/>
    <n v="0"/>
    <n v="0"/>
    <n v="0"/>
    <n v="0"/>
    <n v="0"/>
    <n v="0"/>
    <n v="128322813"/>
    <n v="128322813"/>
    <n v="128322813"/>
    <n v="128322813"/>
    <n v="128322813"/>
    <n v="0"/>
    <n v="100"/>
  </r>
  <r>
    <s v="1 - ADMINISTRACIÓN CENTRAL"/>
    <x v="13"/>
    <x v="13"/>
    <x v="22"/>
    <s v="1906004"/>
    <s v="SERVICIO DE ATENCIÓN EN SALUD A LA POBLACIÓN"/>
    <s v="2024053130012"/>
    <s v="IMPLEMENTACION DEL PLAN TERRITORIAL DE SALUD DEL MUNICIPIO DE GRANADA"/>
    <s v="00"/>
    <s v="SIN PRODUCTO DANE"/>
    <s v="1.1.05"/>
    <s v="S.G.P. R.SUBSIDIADO 11/12 CONTINUIDAD -S.S.F"/>
    <m/>
    <s v="2.3.3.05.09.045"/>
    <s v="Aseguramiento en Salud, Reclamaciones en salud y servicios integrales en salud"/>
    <x v="55"/>
    <x v="55"/>
    <n v="4040227737"/>
    <n v="0"/>
    <n v="0"/>
    <n v="0"/>
    <n v="0"/>
    <n v="0"/>
    <n v="0"/>
    <n v="4040227737"/>
    <n v="4040227737"/>
    <n v="783279184"/>
    <n v="783279184"/>
    <n v="783279184"/>
    <n v="3256948553"/>
    <n v="19.39"/>
  </r>
  <r>
    <s v="1 - ADMINISTRACIÓN CENTRAL"/>
    <x v="13"/>
    <x v="13"/>
    <x v="22"/>
    <s v="1906004"/>
    <s v="SERVICIO DE ATENCIÓN EN SALUD A LA POBLACIÓN"/>
    <s v="2024053130012"/>
    <s v="IMPLEMENTACION DEL PLAN TERRITORIAL DE SALUD DEL MUNICIPIO DE GRANADA"/>
    <s v="00"/>
    <s v="SIN PRODUCTO DANE"/>
    <s v="1.1.03"/>
    <s v="DPTO ANTIOQUIA REGIMEN SUBSIDIADO S.S.F"/>
    <m/>
    <s v="2.3.3.05.09.045"/>
    <s v="Aseguramiento en Salud, Reclamaciones en salud y servicios integrales en salud"/>
    <x v="66"/>
    <x v="65"/>
    <n v="0"/>
    <n v="0"/>
    <n v="0"/>
    <n v="1006311372"/>
    <n v="0"/>
    <n v="0"/>
    <n v="0"/>
    <n v="1006311372"/>
    <n v="1006311372"/>
    <n v="182706965.03"/>
    <n v="182706965.03"/>
    <n v="182706965.03"/>
    <n v="823604406.97000003"/>
    <n v="18.16"/>
  </r>
  <r>
    <s v="1 - ADMINISTRACIÓN CENTRAL"/>
    <x v="13"/>
    <x v="13"/>
    <x v="22"/>
    <s v="1906004"/>
    <s v="SERVICIO DE ATENCIÓN EN SALUD A LA POBLACIÓN"/>
    <s v="2024053130012"/>
    <s v="IMPLEMENTACION DEL PLAN TERRITORIAL DE SALUD DEL MUNICIPIO DE GRANADA"/>
    <s v="00"/>
    <s v="SIN PRODUCTO DANE"/>
    <s v="1.1.09"/>
    <s v="ECB SGP REGIMEN SUBSIDIADO"/>
    <m/>
    <s v="2.3.3.05.09.045"/>
    <s v="Aseguramiento en Salud, Reclamaciones en salud y servicios integrales en salud"/>
    <x v="67"/>
    <x v="66"/>
    <n v="0"/>
    <n v="32075479.289999999"/>
    <n v="0"/>
    <n v="0"/>
    <n v="0"/>
    <n v="0"/>
    <n v="0"/>
    <n v="32075479.289999999"/>
    <n v="0"/>
    <n v="0"/>
    <n v="0"/>
    <n v="0"/>
    <n v="32075479.289999999"/>
    <n v="0"/>
  </r>
  <r>
    <s v="1 - ADMINISTRACIÓN CENTRAL"/>
    <x v="13"/>
    <x v="13"/>
    <x v="22"/>
    <s v="1906004"/>
    <s v="SERVICIO DE ATENCIÓN EN SALUD A LA POBLACIÓN"/>
    <s v="2024053130012"/>
    <s v="IMPLEMENTACION DEL PLAN TERRITORIAL DE SALUD DEL MUNICIPIO DE GRANADA"/>
    <s v="00"/>
    <s v="SIN PRODUCTO DANE"/>
    <s v="1.1.02"/>
    <s v="COLJUEGOS 75%   S.S.F"/>
    <m/>
    <s v="2.3.3.05.09.045"/>
    <s v="Aseguramiento en Salud, Reclamaciones en salud y servicios integrales en salud"/>
    <x v="68"/>
    <x v="67"/>
    <n v="0"/>
    <n v="65279.8"/>
    <n v="0"/>
    <n v="0"/>
    <n v="0"/>
    <n v="0"/>
    <n v="0"/>
    <n v="65279.8"/>
    <n v="0"/>
    <n v="0"/>
    <n v="0"/>
    <n v="0"/>
    <n v="65279.8"/>
    <n v="0"/>
  </r>
  <r>
    <s v="1 - ADMINISTRACIÓN CENTRAL"/>
    <x v="4"/>
    <x v="4"/>
    <x v="4"/>
    <s v="2201017"/>
    <s v="SERVICIO DE FOMENTO PARA EL ACCESO A LA EDUCACIÓN INICIAL, PREESCOLAR, BÁSICA Y MEDIA."/>
    <s v="2024053130009"/>
    <s v="FORTALECIMIENTO DE LA CALIDAD Y COBERTURA DE LA EDUCACION EN EL MUNICIPIO DE GRANADA"/>
    <s v="00"/>
    <s v="SIN PRODUCTO DANE"/>
    <s v="0"/>
    <s v="NO APLICA"/>
    <m/>
    <s v="2.3.3.05.09.053"/>
    <s v="Fondos de Servicios Educativos de las Instituciones de Preescolar, Básica y Media"/>
    <x v="69"/>
    <x v="68"/>
    <n v="358252448.39999998"/>
    <n v="0"/>
    <n v="0"/>
    <n v="0"/>
    <n v="0"/>
    <n v="0"/>
    <n v="0"/>
    <n v="358252448.39999998"/>
    <n v="0"/>
    <n v="0"/>
    <n v="0"/>
    <n v="0"/>
    <n v="358252448.39999998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"/>
    <s v="Gastos"/>
    <x v="0"/>
    <x v="0"/>
    <n v="397126481"/>
    <n v="2163211"/>
    <n v="0"/>
    <n v="0"/>
    <n v="0"/>
    <n v="0"/>
    <n v="0"/>
    <n v="399289692"/>
    <n v="65046392"/>
    <n v="65046392"/>
    <n v="65046392"/>
    <n v="65046392"/>
    <n v="334243300"/>
    <n v="16.29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"/>
    <s v="Funcionamiento"/>
    <x v="0"/>
    <x v="0"/>
    <n v="397126481"/>
    <n v="2163211"/>
    <n v="0"/>
    <n v="0"/>
    <n v="0"/>
    <n v="0"/>
    <n v="0"/>
    <n v="399289692"/>
    <n v="65046392"/>
    <n v="65046392"/>
    <n v="65046392"/>
    <n v="65046392"/>
    <n v="334243300"/>
    <n v="16.29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"/>
    <s v="Gastos de personal"/>
    <x v="0"/>
    <x v="0"/>
    <n v="397126481"/>
    <n v="0"/>
    <n v="0"/>
    <n v="0"/>
    <n v="0"/>
    <n v="0"/>
    <n v="0"/>
    <n v="397126481"/>
    <n v="65046392"/>
    <n v="65046392"/>
    <n v="65046392"/>
    <n v="65046392"/>
    <n v="332080089"/>
    <n v="16.38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"/>
    <s v="Planta de personal permanente"/>
    <x v="0"/>
    <x v="0"/>
    <n v="397126481"/>
    <n v="0"/>
    <n v="0"/>
    <n v="0"/>
    <n v="0"/>
    <n v="0"/>
    <n v="0"/>
    <n v="397126481"/>
    <n v="65046392"/>
    <n v="65046392"/>
    <n v="65046392"/>
    <n v="65046392"/>
    <n v="332080089"/>
    <n v="16.38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1"/>
    <s v="Factores constitutivos de salario"/>
    <x v="0"/>
    <x v="0"/>
    <n v="44081691"/>
    <n v="0"/>
    <n v="0"/>
    <n v="0"/>
    <n v="0"/>
    <n v="0"/>
    <n v="0"/>
    <n v="44081691"/>
    <n v="9686772"/>
    <n v="9686772"/>
    <n v="9686772"/>
    <n v="9686772"/>
    <n v="34394919"/>
    <n v="21.97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1.001"/>
    <s v="Factores salariales comunes"/>
    <x v="0"/>
    <x v="0"/>
    <n v="44081691"/>
    <n v="0"/>
    <n v="0"/>
    <n v="0"/>
    <n v="0"/>
    <n v="0"/>
    <n v="0"/>
    <n v="44081691"/>
    <n v="9686772"/>
    <n v="9686772"/>
    <n v="9686772"/>
    <n v="9686772"/>
    <n v="34394919"/>
    <n v="21.97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1.001.01"/>
    <s v="Sueldo básico"/>
    <x v="1"/>
    <x v="1"/>
    <n v="34769748"/>
    <n v="0"/>
    <n v="0"/>
    <n v="0"/>
    <n v="0"/>
    <n v="0"/>
    <n v="0"/>
    <n v="34769748"/>
    <n v="8048553"/>
    <n v="8048553"/>
    <n v="8048553"/>
    <n v="8048553"/>
    <n v="26721195"/>
    <n v="23.15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1.001.04"/>
    <s v="Subsidio de alimentación"/>
    <x v="1"/>
    <x v="1"/>
    <n v="1282146"/>
    <n v="0"/>
    <n v="0"/>
    <n v="0"/>
    <n v="0"/>
    <n v="0"/>
    <n v="0"/>
    <n v="1282146"/>
    <n v="296793"/>
    <n v="296793"/>
    <n v="296793"/>
    <n v="296793"/>
    <n v="985353"/>
    <n v="23.15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1.001.06"/>
    <s v="Prima de servicio"/>
    <x v="1"/>
    <x v="1"/>
    <n v="1562526"/>
    <n v="0"/>
    <n v="0"/>
    <n v="0"/>
    <n v="0"/>
    <n v="0"/>
    <n v="0"/>
    <n v="1562526"/>
    <n v="0"/>
    <n v="0"/>
    <n v="0"/>
    <n v="0"/>
    <n v="1562526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1.001.07"/>
    <s v="Bonificación por servicios prestados"/>
    <x v="1"/>
    <x v="1"/>
    <n v="1448740"/>
    <n v="0"/>
    <n v="0"/>
    <n v="0"/>
    <n v="0"/>
    <n v="0"/>
    <n v="0"/>
    <n v="1448740"/>
    <n v="1341426"/>
    <n v="1341426"/>
    <n v="1341426"/>
    <n v="1341426"/>
    <n v="107314"/>
    <n v="92.59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1.001.08"/>
    <s v="Prestaciones sociales"/>
    <x v="0"/>
    <x v="0"/>
    <n v="5018531"/>
    <n v="0"/>
    <n v="0"/>
    <n v="0"/>
    <n v="0"/>
    <n v="0"/>
    <n v="0"/>
    <n v="5018531"/>
    <n v="0"/>
    <n v="0"/>
    <n v="0"/>
    <n v="0"/>
    <n v="5018531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1.001.08.01"/>
    <s v="Prima de navidad"/>
    <x v="1"/>
    <x v="1"/>
    <n v="3390899"/>
    <n v="0"/>
    <n v="0"/>
    <n v="0"/>
    <n v="0"/>
    <n v="0"/>
    <n v="0"/>
    <n v="3390899"/>
    <n v="0"/>
    <n v="0"/>
    <n v="0"/>
    <n v="0"/>
    <n v="3390899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1.001.08.02"/>
    <s v="Prima de vacaciones"/>
    <x v="1"/>
    <x v="1"/>
    <n v="1627632"/>
    <n v="0"/>
    <n v="0"/>
    <n v="0"/>
    <n v="0"/>
    <n v="0"/>
    <n v="0"/>
    <n v="1627632"/>
    <n v="0"/>
    <n v="0"/>
    <n v="0"/>
    <n v="0"/>
    <n v="1627632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"/>
    <s v="Contribuciones inherentes a la nómina"/>
    <x v="0"/>
    <x v="0"/>
    <n v="14552865"/>
    <n v="0"/>
    <n v="0"/>
    <n v="0"/>
    <n v="0"/>
    <n v="0"/>
    <n v="0"/>
    <n v="14552865"/>
    <n v="2417200"/>
    <n v="2417200"/>
    <n v="2417200"/>
    <n v="2417200"/>
    <n v="12135665"/>
    <n v="16.61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1"/>
    <s v="Aportes a la seguridad social en pensiones"/>
    <x v="1"/>
    <x v="1"/>
    <n v="4172370"/>
    <n v="0"/>
    <n v="0"/>
    <n v="0"/>
    <n v="0"/>
    <n v="0"/>
    <n v="0"/>
    <n v="4172370"/>
    <n v="965700"/>
    <n v="965700"/>
    <n v="965700"/>
    <n v="965700"/>
    <n v="3206670"/>
    <n v="23.15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2"/>
    <s v="Aportes a la seguridad social en salud"/>
    <x v="1"/>
    <x v="1"/>
    <n v="2955429"/>
    <n v="0"/>
    <n v="0"/>
    <n v="0"/>
    <n v="0"/>
    <n v="0"/>
    <n v="0"/>
    <n v="2955429"/>
    <n v="684000"/>
    <n v="684000"/>
    <n v="684000"/>
    <n v="684000"/>
    <n v="2271429"/>
    <n v="23.14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3"/>
    <s v="Aportes de cesantías "/>
    <x v="0"/>
    <x v="0"/>
    <n v="4114291"/>
    <n v="0"/>
    <n v="0"/>
    <n v="0"/>
    <n v="0"/>
    <n v="0"/>
    <n v="0"/>
    <n v="4114291"/>
    <n v="0"/>
    <n v="0"/>
    <n v="0"/>
    <n v="0"/>
    <n v="4114291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3.01"/>
    <s v="Aportes de cesantías"/>
    <x v="2"/>
    <x v="2"/>
    <n v="4114291"/>
    <n v="0"/>
    <n v="0"/>
    <n v="0"/>
    <n v="0"/>
    <n v="0"/>
    <n v="0"/>
    <n v="4114291"/>
    <n v="0"/>
    <n v="0"/>
    <n v="0"/>
    <n v="0"/>
    <n v="4114291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4"/>
    <s v="Aportes a cajas de compensación familiar"/>
    <x v="2"/>
    <x v="2"/>
    <n v="1390790"/>
    <n v="0"/>
    <n v="0"/>
    <n v="0"/>
    <n v="0"/>
    <n v="0"/>
    <n v="0"/>
    <n v="1390790"/>
    <n v="322200"/>
    <n v="322200"/>
    <n v="322200"/>
    <n v="322200"/>
    <n v="1068590"/>
    <n v="23.17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5"/>
    <s v="Aportes generales al sistema de riesgos laborales"/>
    <x v="2"/>
    <x v="2"/>
    <n v="181498"/>
    <n v="0"/>
    <n v="0"/>
    <n v="0"/>
    <n v="0"/>
    <n v="0"/>
    <n v="0"/>
    <n v="181498"/>
    <n v="42300"/>
    <n v="42300"/>
    <n v="42300"/>
    <n v="42300"/>
    <n v="139198"/>
    <n v="23.31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6"/>
    <s v="Aportes al ICBF"/>
    <x v="2"/>
    <x v="2"/>
    <n v="1043092"/>
    <n v="0"/>
    <n v="0"/>
    <n v="0"/>
    <n v="0"/>
    <n v="0"/>
    <n v="0"/>
    <n v="1043092"/>
    <n v="241500"/>
    <n v="241500"/>
    <n v="241500"/>
    <n v="241500"/>
    <n v="801592"/>
    <n v="23.15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7"/>
    <s v="Aportes al SENA"/>
    <x v="2"/>
    <x v="2"/>
    <n v="173849"/>
    <n v="0"/>
    <n v="0"/>
    <n v="0"/>
    <n v="0"/>
    <n v="0"/>
    <n v="0"/>
    <n v="173849"/>
    <n v="40400"/>
    <n v="40400"/>
    <n v="40400"/>
    <n v="40400"/>
    <n v="133449"/>
    <n v="23.24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8"/>
    <s v="Aportes a la ESAP"/>
    <x v="2"/>
    <x v="2"/>
    <n v="173849"/>
    <n v="0"/>
    <n v="0"/>
    <n v="0"/>
    <n v="0"/>
    <n v="0"/>
    <n v="0"/>
    <n v="173849"/>
    <n v="40400"/>
    <n v="40400"/>
    <n v="40400"/>
    <n v="40400"/>
    <n v="133449"/>
    <n v="23.24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2.009"/>
    <s v="Aportes a escuelas industriales e institutos técnicos"/>
    <x v="2"/>
    <x v="2"/>
    <n v="347697"/>
    <n v="0"/>
    <n v="0"/>
    <n v="0"/>
    <n v="0"/>
    <n v="0"/>
    <n v="0"/>
    <n v="347697"/>
    <n v="80700"/>
    <n v="80700"/>
    <n v="80700"/>
    <n v="80700"/>
    <n v="266997"/>
    <n v="23.21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3"/>
    <s v="Remuneraciones no constitutivas de factor salarial"/>
    <x v="0"/>
    <x v="0"/>
    <n v="338491925"/>
    <n v="0"/>
    <n v="0"/>
    <n v="0"/>
    <n v="0"/>
    <n v="0"/>
    <n v="0"/>
    <n v="338491925"/>
    <n v="52942420"/>
    <n v="52942420"/>
    <n v="52942420"/>
    <n v="52942420"/>
    <n v="285549505"/>
    <n v="15.64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3.001"/>
    <s v="Prestaciones sociales"/>
    <x v="0"/>
    <x v="0"/>
    <n v="2471849"/>
    <n v="0"/>
    <n v="0"/>
    <n v="0"/>
    <n v="0"/>
    <n v="0"/>
    <n v="0"/>
    <n v="2471849"/>
    <n v="0"/>
    <n v="0"/>
    <n v="0"/>
    <n v="0"/>
    <n v="2471849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3.001.01"/>
    <s v="Vacaciones"/>
    <x v="1"/>
    <x v="1"/>
    <n v="2278684"/>
    <n v="0"/>
    <n v="0"/>
    <n v="0"/>
    <n v="0"/>
    <n v="0"/>
    <n v="0"/>
    <n v="2278684"/>
    <n v="0"/>
    <n v="0"/>
    <n v="0"/>
    <n v="0"/>
    <n v="2278684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3.001.03"/>
    <s v="Bonificación especial de recreación"/>
    <x v="1"/>
    <x v="1"/>
    <n v="193165"/>
    <n v="0"/>
    <n v="0"/>
    <n v="0"/>
    <n v="0"/>
    <n v="0"/>
    <n v="0"/>
    <n v="193165"/>
    <n v="0"/>
    <n v="0"/>
    <n v="0"/>
    <n v="0"/>
    <n v="193165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1.01.03.006"/>
    <s v="Honorarios concejales"/>
    <x v="2"/>
    <x v="2"/>
    <n v="336020076"/>
    <n v="0"/>
    <n v="0"/>
    <n v="0"/>
    <n v="0"/>
    <n v="0"/>
    <n v="0"/>
    <n v="336020076"/>
    <n v="52942420"/>
    <n v="52942420"/>
    <n v="52942420"/>
    <n v="52942420"/>
    <n v="283077656"/>
    <n v="15.76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2"/>
    <s v="Adquisición de bienes y servicios"/>
    <x v="0"/>
    <x v="0"/>
    <n v="0"/>
    <n v="2163211"/>
    <n v="0"/>
    <n v="0"/>
    <n v="0"/>
    <n v="0"/>
    <n v="0"/>
    <n v="2163211"/>
    <n v="0"/>
    <n v="0"/>
    <n v="0"/>
    <n v="0"/>
    <n v="2163211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2.02"/>
    <s v="Adquisiciones diferentes de activos"/>
    <x v="0"/>
    <x v="0"/>
    <n v="0"/>
    <n v="2163211"/>
    <n v="0"/>
    <n v="0"/>
    <n v="0"/>
    <n v="0"/>
    <n v="0"/>
    <n v="2163211"/>
    <n v="0"/>
    <n v="0"/>
    <n v="0"/>
    <n v="0"/>
    <n v="2163211"/>
    <n v="0"/>
  </r>
  <r>
    <s v="3 - CONCEJO"/>
    <x v="0"/>
    <x v="0"/>
    <x v="0"/>
    <s v="000000"/>
    <s v="SIN PRODUCTO"/>
    <s v="00"/>
    <s v="SIN CODIGO BPIN"/>
    <s v="00"/>
    <s v="SIN PRODUCTO DANE"/>
    <s v="0"/>
    <s v="NO APLICA"/>
    <m/>
    <s v="2.1.2.02.02"/>
    <s v="Adquisición de servicios"/>
    <x v="0"/>
    <x v="0"/>
    <n v="0"/>
    <n v="2163211"/>
    <n v="0"/>
    <n v="0"/>
    <n v="0"/>
    <n v="0"/>
    <n v="0"/>
    <n v="2163211"/>
    <n v="0"/>
    <n v="0"/>
    <n v="0"/>
    <n v="0"/>
    <n v="2163211"/>
    <n v="0"/>
  </r>
  <r>
    <s v="3 - CONCEJO"/>
    <x v="0"/>
    <x v="0"/>
    <x v="0"/>
    <s v="000000"/>
    <s v="SIN PRODUCTO"/>
    <s v="00"/>
    <s v="SIN CODIGO BPIN"/>
    <s v="83113"/>
    <s v="Servicios de consultoría en administración del recurso humano"/>
    <s v="0"/>
    <s v="NO APLICA"/>
    <m/>
    <s v="2.1.2.02.02.008.01"/>
    <s v="Asesorías y prestación de servicios"/>
    <x v="1"/>
    <x v="1"/>
    <n v="0"/>
    <n v="2163211"/>
    <n v="0"/>
    <n v="0"/>
    <n v="0"/>
    <n v="0"/>
    <n v="0"/>
    <n v="2163211"/>
    <n v="0"/>
    <n v="0"/>
    <n v="0"/>
    <n v="0"/>
    <n v="2163211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"/>
    <s v="Gastos"/>
    <x v="0"/>
    <x v="0"/>
    <n v="258768857.58000001"/>
    <n v="38884992"/>
    <n v="0"/>
    <n v="0"/>
    <n v="0"/>
    <n v="0"/>
    <n v="0"/>
    <n v="297653849.57999998"/>
    <n v="82804854.040000007"/>
    <n v="69665919"/>
    <n v="38165919"/>
    <n v="38165919"/>
    <n v="227987930.58000001"/>
    <n v="23.41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"/>
    <s v="Funcionamiento"/>
    <x v="0"/>
    <x v="0"/>
    <n v="258768857.58000001"/>
    <n v="38884992"/>
    <n v="0"/>
    <n v="0"/>
    <n v="0"/>
    <n v="0"/>
    <n v="0"/>
    <n v="297653849.57999998"/>
    <n v="82804854.040000007"/>
    <n v="69665919"/>
    <n v="38165919"/>
    <n v="38165919"/>
    <n v="227987930.58000001"/>
    <n v="23.41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"/>
    <s v="Gastos de personal"/>
    <x v="0"/>
    <x v="0"/>
    <n v="189195184"/>
    <n v="0"/>
    <n v="0"/>
    <n v="0"/>
    <n v="0"/>
    <n v="0"/>
    <n v="0"/>
    <n v="189195184"/>
    <n v="33665919"/>
    <n v="33665919"/>
    <n v="33665919"/>
    <n v="33665919"/>
    <n v="155529265"/>
    <n v="17.79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"/>
    <s v="Planta de personal permanente"/>
    <x v="0"/>
    <x v="0"/>
    <n v="189195184"/>
    <n v="0"/>
    <n v="0"/>
    <n v="0"/>
    <n v="0"/>
    <n v="0"/>
    <n v="0"/>
    <n v="189195184"/>
    <n v="33665919"/>
    <n v="33665919"/>
    <n v="33665919"/>
    <n v="33665919"/>
    <n v="155529265"/>
    <n v="17.79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1"/>
    <s v="Factores constitutivos de salario"/>
    <x v="0"/>
    <x v="0"/>
    <n v="135626650"/>
    <n v="0"/>
    <n v="0"/>
    <n v="0"/>
    <n v="0"/>
    <n v="0"/>
    <n v="0"/>
    <n v="135626650"/>
    <n v="25959519"/>
    <n v="25959519"/>
    <n v="25959519"/>
    <n v="25959519"/>
    <n v="109667131"/>
    <n v="19.14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1.001"/>
    <s v="Factores salariales comunes"/>
    <x v="0"/>
    <x v="0"/>
    <n v="135626650"/>
    <n v="0"/>
    <n v="0"/>
    <n v="0"/>
    <n v="0"/>
    <n v="0"/>
    <n v="0"/>
    <n v="135626650"/>
    <n v="25959519"/>
    <n v="25959519"/>
    <n v="25959519"/>
    <n v="25959519"/>
    <n v="109667131"/>
    <n v="19.14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1.001.01"/>
    <s v="Sueldo básico"/>
    <x v="1"/>
    <x v="1"/>
    <n v="110862984"/>
    <n v="0"/>
    <n v="0"/>
    <n v="0"/>
    <n v="0"/>
    <n v="0"/>
    <n v="0"/>
    <n v="110862984"/>
    <n v="25662726"/>
    <n v="25662726"/>
    <n v="25662726"/>
    <n v="25662726"/>
    <n v="85200258"/>
    <n v="23.15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1.001.04"/>
    <s v="Subsidio de alimentación"/>
    <x v="1"/>
    <x v="1"/>
    <n v="1282146"/>
    <n v="0"/>
    <n v="0"/>
    <n v="0"/>
    <n v="0"/>
    <n v="0"/>
    <n v="0"/>
    <n v="1282146"/>
    <n v="296793"/>
    <n v="296793"/>
    <n v="296793"/>
    <n v="296793"/>
    <n v="985353"/>
    <n v="23.15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1.001.06"/>
    <s v="Prima de servicio"/>
    <x v="1"/>
    <x v="1"/>
    <n v="4807444"/>
    <n v="0"/>
    <n v="0"/>
    <n v="0"/>
    <n v="0"/>
    <n v="0"/>
    <n v="0"/>
    <n v="4807444"/>
    <n v="0"/>
    <n v="0"/>
    <n v="0"/>
    <n v="0"/>
    <n v="4807444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1.001.07"/>
    <s v="Bonificación por servicios prestados"/>
    <x v="1"/>
    <x v="1"/>
    <n v="3233504"/>
    <n v="0"/>
    <n v="0"/>
    <n v="0"/>
    <n v="0"/>
    <n v="0"/>
    <n v="0"/>
    <n v="3233504"/>
    <n v="0"/>
    <n v="0"/>
    <n v="0"/>
    <n v="0"/>
    <n v="3233504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1.001.08"/>
    <s v="Prestaciones sociales"/>
    <x v="0"/>
    <x v="0"/>
    <n v="15440572"/>
    <n v="0"/>
    <n v="0"/>
    <n v="0"/>
    <n v="0"/>
    <n v="0"/>
    <n v="0"/>
    <n v="15440572"/>
    <n v="0"/>
    <n v="0"/>
    <n v="0"/>
    <n v="0"/>
    <n v="15440572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1.001.08.01"/>
    <s v="Prima de navidad"/>
    <x v="1"/>
    <x v="1"/>
    <n v="10432819"/>
    <n v="0"/>
    <n v="0"/>
    <n v="0"/>
    <n v="0"/>
    <n v="0"/>
    <n v="0"/>
    <n v="10432819"/>
    <n v="0"/>
    <n v="0"/>
    <n v="0"/>
    <n v="0"/>
    <n v="10432819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1.001.08.02"/>
    <s v="Prima de vacaciones"/>
    <x v="1"/>
    <x v="1"/>
    <n v="5007753"/>
    <n v="0"/>
    <n v="0"/>
    <n v="0"/>
    <n v="0"/>
    <n v="0"/>
    <n v="0"/>
    <n v="5007753"/>
    <n v="0"/>
    <n v="0"/>
    <n v="0"/>
    <n v="0"/>
    <n v="5007753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"/>
    <s v="Contribuciones inherentes a la nómina"/>
    <x v="0"/>
    <x v="0"/>
    <n v="45941774"/>
    <n v="0"/>
    <n v="0"/>
    <n v="0"/>
    <n v="0"/>
    <n v="0"/>
    <n v="0"/>
    <n v="45941774"/>
    <n v="7706400"/>
    <n v="7706400"/>
    <n v="7706400"/>
    <n v="7706400"/>
    <n v="38235374"/>
    <n v="16.77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1"/>
    <s v="Aportes a la seguridad social en pensiones"/>
    <x v="1"/>
    <x v="1"/>
    <n v="13303559"/>
    <n v="0"/>
    <n v="0"/>
    <n v="0"/>
    <n v="0"/>
    <n v="0"/>
    <n v="0"/>
    <n v="13303559"/>
    <n v="3079800"/>
    <n v="3079800"/>
    <n v="3079800"/>
    <n v="3079800"/>
    <n v="10223759"/>
    <n v="23.15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2"/>
    <s v="Aportes a la seguridad social en salud"/>
    <x v="1"/>
    <x v="1"/>
    <n v="9423354"/>
    <n v="0"/>
    <n v="0"/>
    <n v="0"/>
    <n v="0"/>
    <n v="0"/>
    <n v="0"/>
    <n v="9423354"/>
    <n v="2181600"/>
    <n v="2181600"/>
    <n v="2181600"/>
    <n v="2181600"/>
    <n v="7241754"/>
    <n v="23.15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3"/>
    <s v="Aportes de cesantías "/>
    <x v="0"/>
    <x v="0"/>
    <n v="12658487"/>
    <n v="0"/>
    <n v="0"/>
    <n v="0"/>
    <n v="0"/>
    <n v="0"/>
    <n v="0"/>
    <n v="12658487"/>
    <n v="0"/>
    <n v="0"/>
    <n v="0"/>
    <n v="0"/>
    <n v="12658487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3.01"/>
    <s v="Aportes de cesantías"/>
    <x v="2"/>
    <x v="2"/>
    <n v="12658487"/>
    <n v="0"/>
    <n v="0"/>
    <n v="0"/>
    <n v="0"/>
    <n v="0"/>
    <n v="0"/>
    <n v="12658487"/>
    <n v="0"/>
    <n v="0"/>
    <n v="0"/>
    <n v="0"/>
    <n v="12658487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4"/>
    <s v="Aportes a cajas de compensación familiar"/>
    <x v="2"/>
    <x v="2"/>
    <n v="4434520"/>
    <n v="0"/>
    <n v="0"/>
    <n v="0"/>
    <n v="0"/>
    <n v="0"/>
    <n v="0"/>
    <n v="4434520"/>
    <n v="1026600"/>
    <n v="1026600"/>
    <n v="1026600"/>
    <n v="1026600"/>
    <n v="3407920"/>
    <n v="23.15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5"/>
    <s v="Aportes generales al sistema de riesgos laborales"/>
    <x v="2"/>
    <x v="2"/>
    <n v="578704"/>
    <n v="0"/>
    <n v="0"/>
    <n v="0"/>
    <n v="0"/>
    <n v="0"/>
    <n v="0"/>
    <n v="578704"/>
    <n v="134400"/>
    <n v="134400"/>
    <n v="134400"/>
    <n v="134400"/>
    <n v="444304"/>
    <n v="23.22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6"/>
    <s v="Aportes al ICBF"/>
    <x v="2"/>
    <x v="2"/>
    <n v="3325890"/>
    <n v="0"/>
    <n v="0"/>
    <n v="0"/>
    <n v="0"/>
    <n v="0"/>
    <n v="0"/>
    <n v="3325890"/>
    <n v="770400"/>
    <n v="770400"/>
    <n v="770400"/>
    <n v="770400"/>
    <n v="2555490"/>
    <n v="23.16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7"/>
    <s v="Aportes al SENA"/>
    <x v="2"/>
    <x v="2"/>
    <n v="554315"/>
    <n v="0"/>
    <n v="0"/>
    <n v="0"/>
    <n v="0"/>
    <n v="0"/>
    <n v="0"/>
    <n v="554315"/>
    <n v="128400"/>
    <n v="128400"/>
    <n v="128400"/>
    <n v="128400"/>
    <n v="425915"/>
    <n v="23.16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8"/>
    <s v="Aportes a la ESAP"/>
    <x v="2"/>
    <x v="2"/>
    <n v="554315"/>
    <n v="0"/>
    <n v="0"/>
    <n v="0"/>
    <n v="0"/>
    <n v="0"/>
    <n v="0"/>
    <n v="554315"/>
    <n v="128400"/>
    <n v="128400"/>
    <n v="128400"/>
    <n v="128400"/>
    <n v="425915"/>
    <n v="23.16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2.009"/>
    <s v="Aportes a escuelas industriales e institutos técnicos"/>
    <x v="2"/>
    <x v="2"/>
    <n v="1108630"/>
    <n v="0"/>
    <n v="0"/>
    <n v="0"/>
    <n v="0"/>
    <n v="0"/>
    <n v="0"/>
    <n v="1108630"/>
    <n v="256800"/>
    <n v="256800"/>
    <n v="256800"/>
    <n v="256800"/>
    <n v="851830"/>
    <n v="23.16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3"/>
    <s v="Remuneraciones no constitutivas de factor salarial"/>
    <x v="0"/>
    <x v="0"/>
    <n v="7626760"/>
    <n v="0"/>
    <n v="0"/>
    <n v="0"/>
    <n v="0"/>
    <n v="0"/>
    <n v="0"/>
    <n v="7626760"/>
    <n v="0"/>
    <n v="0"/>
    <n v="0"/>
    <n v="0"/>
    <n v="7626760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3.001"/>
    <s v="Prestaciones sociales"/>
    <x v="0"/>
    <x v="0"/>
    <n v="7626760"/>
    <n v="0"/>
    <n v="0"/>
    <n v="0"/>
    <n v="0"/>
    <n v="0"/>
    <n v="0"/>
    <n v="7626760"/>
    <n v="0"/>
    <n v="0"/>
    <n v="0"/>
    <n v="0"/>
    <n v="7626760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3.001.01"/>
    <s v="Vacaciones"/>
    <x v="1"/>
    <x v="1"/>
    <n v="7010854"/>
    <n v="0"/>
    <n v="0"/>
    <n v="0"/>
    <n v="0"/>
    <n v="0"/>
    <n v="0"/>
    <n v="7010854"/>
    <n v="0"/>
    <n v="0"/>
    <n v="0"/>
    <n v="0"/>
    <n v="7010854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1.01.03.001.03"/>
    <s v="Bonificación especial de recreación"/>
    <x v="1"/>
    <x v="1"/>
    <n v="615906"/>
    <n v="0"/>
    <n v="0"/>
    <n v="0"/>
    <n v="0"/>
    <n v="0"/>
    <n v="0"/>
    <n v="615906"/>
    <n v="0"/>
    <n v="0"/>
    <n v="0"/>
    <n v="0"/>
    <n v="615906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2"/>
    <s v="Adquisición de bienes y servicios"/>
    <x v="0"/>
    <x v="0"/>
    <n v="67622804.510000005"/>
    <n v="38884992"/>
    <n v="0"/>
    <n v="0"/>
    <n v="0"/>
    <n v="0"/>
    <n v="0"/>
    <n v="106507796.51000001"/>
    <n v="49138935.039999999"/>
    <n v="36000000"/>
    <n v="4500000"/>
    <n v="4500000"/>
    <n v="70507796.510000005"/>
    <n v="33.799999999999997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2.02"/>
    <s v="Adquisiciones diferentes de activos"/>
    <x v="0"/>
    <x v="0"/>
    <n v="67622804.510000005"/>
    <n v="38884992"/>
    <n v="0"/>
    <n v="0"/>
    <n v="0"/>
    <n v="0"/>
    <n v="0"/>
    <n v="106507796.51000001"/>
    <n v="49138935.039999999"/>
    <n v="36000000"/>
    <n v="4500000"/>
    <n v="4500000"/>
    <n v="70507796.510000005"/>
    <n v="33.799999999999997"/>
  </r>
  <r>
    <s v="5 - PERSONERÍA"/>
    <x v="0"/>
    <x v="0"/>
    <x v="0"/>
    <s v="000000"/>
    <s v="SIN PRODUCTO"/>
    <s v="00"/>
    <s v="SIN CODIGO BPIN"/>
    <s v="2823218"/>
    <s v="Camisetas de tejido plano de algodón"/>
    <s v="00"/>
    <s v="SIN ATRIBUTO"/>
    <m/>
    <s v="2.1.2.02.01.002.01"/>
    <s v="Dotación Empleados"/>
    <x v="2"/>
    <x v="2"/>
    <n v="2815486.08"/>
    <n v="0"/>
    <n v="0"/>
    <n v="0"/>
    <n v="0"/>
    <n v="0"/>
    <n v="0"/>
    <n v="2815486.08"/>
    <n v="0"/>
    <n v="0"/>
    <n v="0"/>
    <n v="0"/>
    <n v="2815486.08"/>
    <n v="0"/>
  </r>
  <r>
    <s v="5 - PERSONERÍA"/>
    <x v="0"/>
    <x v="0"/>
    <x v="0"/>
    <s v="000000"/>
    <s v="SIN PRODUCTO"/>
    <s v="00"/>
    <s v="SIN CODIGO BPIN"/>
    <s v="3699060"/>
    <s v="Cartuchos plásticos para impresora de computador"/>
    <s v="00"/>
    <s v="SIN ATRIBUTO"/>
    <m/>
    <s v="2.1.2.02.01.003.01"/>
    <s v="Materiales y suministros - tintas impresoras"/>
    <x v="2"/>
    <x v="2"/>
    <n v="2815486.08"/>
    <n v="0"/>
    <n v="0"/>
    <n v="0"/>
    <n v="0"/>
    <n v="0"/>
    <n v="0"/>
    <n v="2815486.08"/>
    <n v="0"/>
    <n v="0"/>
    <n v="0"/>
    <n v="0"/>
    <n v="2815486.08"/>
    <n v="0"/>
  </r>
  <r>
    <s v="5 - PERSONERÍA"/>
    <x v="0"/>
    <x v="0"/>
    <x v="0"/>
    <s v="000000"/>
    <s v="SIN PRODUCTO"/>
    <s v="00"/>
    <s v="SIN CODIGO BPIN"/>
    <s v="4529001"/>
    <s v="Partes y accesorios para computadores y minicomputadores"/>
    <s v="00"/>
    <s v="SIN ATRIBUTO"/>
    <m/>
    <s v="2.1.2.02.01.004.01"/>
    <s v="Equipo Computo"/>
    <x v="2"/>
    <x v="2"/>
    <n v="3992819.12"/>
    <n v="0"/>
    <n v="0"/>
    <n v="0"/>
    <n v="0"/>
    <n v="0"/>
    <n v="0"/>
    <n v="3992819.12"/>
    <n v="0"/>
    <n v="0"/>
    <n v="0"/>
    <n v="0"/>
    <n v="3992819.12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2.02.02"/>
    <s v="Adquisición de servicios"/>
    <x v="0"/>
    <x v="0"/>
    <n v="67622804.510000005"/>
    <n v="38884992"/>
    <n v="0"/>
    <n v="0"/>
    <n v="0"/>
    <n v="0"/>
    <n v="0"/>
    <n v="106507796.51000001"/>
    <n v="49138935.039999999"/>
    <n v="36000000"/>
    <n v="4500000"/>
    <n v="4500000"/>
    <n v="70507796.510000005"/>
    <n v="33.799999999999997"/>
  </r>
  <r>
    <s v="5 - PERSONERÍA"/>
    <x v="0"/>
    <x v="0"/>
    <x v="0"/>
    <s v="000000"/>
    <s v="SIN PRODUCTO"/>
    <s v="00"/>
    <s v="SIN CODIGO BPIN"/>
    <s v="62151"/>
    <s v="Comercio al por menor de libros, periódicos, revistas y artículos de papelería, en establecimientos no especializados"/>
    <s v="00"/>
    <s v="SIN ATRIBUTO"/>
    <m/>
    <s v="2.1.2.02.02.006.01"/>
    <s v="Materiales y suministros - papeleria"/>
    <x v="2"/>
    <x v="2"/>
    <n v="2815486.08"/>
    <n v="0"/>
    <n v="0"/>
    <n v="0"/>
    <n v="0"/>
    <n v="0"/>
    <n v="0"/>
    <n v="2815486.08"/>
    <n v="0"/>
    <n v="0"/>
    <n v="0"/>
    <n v="0"/>
    <n v="2815486.08"/>
    <n v="0"/>
  </r>
  <r>
    <s v="5 - PERSONERÍA"/>
    <x v="0"/>
    <x v="0"/>
    <x v="0"/>
    <s v="000000"/>
    <s v="SIN PRODUCTO"/>
    <s v="00"/>
    <s v="SIN CODIGO BPIN"/>
    <s v="83113"/>
    <s v="Servicios de consultoría en administración del recurso humano"/>
    <s v="0"/>
    <s v="NO APLICA"/>
    <m/>
    <s v="2.1.2.02.02.008.01"/>
    <s v="Asesorías y prestación de servicios"/>
    <x v="2"/>
    <x v="2"/>
    <n v="42044592.109999999"/>
    <n v="0"/>
    <n v="0"/>
    <n v="0"/>
    <n v="0"/>
    <n v="0"/>
    <n v="0"/>
    <n v="42044592.109999999"/>
    <n v="36000000"/>
    <n v="36000000"/>
    <n v="4500000"/>
    <n v="4500000"/>
    <n v="6044592.1100000003"/>
    <n v="85.62"/>
  </r>
  <r>
    <s v="5 - PERSONERÍA"/>
    <x v="0"/>
    <x v="0"/>
    <x v="0"/>
    <s v="000000"/>
    <s v="SIN PRODUCTO"/>
    <s v="00"/>
    <s v="SIN CODIGO BPIN"/>
    <s v="83113"/>
    <s v="Servicios de consultoría en administración del recurso humano"/>
    <s v="0"/>
    <s v="NO APLICA"/>
    <m/>
    <s v="2.1.2.02.02.008.01"/>
    <s v="Asesorías y prestación de servicios"/>
    <x v="1"/>
    <x v="1"/>
    <n v="0"/>
    <n v="38884992"/>
    <n v="0"/>
    <n v="0"/>
    <n v="0"/>
    <n v="0"/>
    <n v="0"/>
    <n v="38884992"/>
    <n v="0"/>
    <n v="0"/>
    <n v="0"/>
    <n v="0"/>
    <n v="38884992"/>
    <n v="0"/>
  </r>
  <r>
    <s v="5 - PERSONERÍA"/>
    <x v="0"/>
    <x v="0"/>
    <x v="0"/>
    <s v="000000"/>
    <s v="SIN PRODUCTO"/>
    <s v="00"/>
    <s v="SIN CODIGO BPIN"/>
    <s v="00"/>
    <s v="SIN PRODUCTO DANE"/>
    <s v="0"/>
    <s v="NO APLICA"/>
    <m/>
    <s v="2.1.2.02.02.010"/>
    <s v="Viáticos de los funcionarios en comisión"/>
    <x v="2"/>
    <x v="2"/>
    <n v="13138935.039999999"/>
    <n v="0"/>
    <n v="0"/>
    <n v="0"/>
    <n v="0"/>
    <n v="0"/>
    <n v="0"/>
    <n v="13138935.039999999"/>
    <n v="13138935.039999999"/>
    <n v="0"/>
    <n v="0"/>
    <n v="0"/>
    <n v="13138935.039999999"/>
    <n v="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s v="2.1.8"/>
    <s v="GASTOS POR TRIBUTOS, TASAS, CONTRIBUCIONES, MULTAS, SANCIONES E INTERESES DE MORA"/>
    <x v="0"/>
    <x v="0"/>
    <n v="1950869.07"/>
    <n v="0"/>
    <n v="0"/>
    <n v="0"/>
    <n v="0"/>
    <n v="0"/>
    <n v="0"/>
    <n v="1950869.07"/>
    <n v="0"/>
    <n v="0"/>
    <n v="0"/>
    <n v="0"/>
    <n v="1950869.07"/>
    <n v="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s v="2.1.8.03"/>
    <s v="Tasas y derechos administrativos"/>
    <x v="0"/>
    <x v="0"/>
    <n v="1950869.07"/>
    <n v="0"/>
    <n v="0"/>
    <n v="0"/>
    <n v="0"/>
    <n v="0"/>
    <n v="0"/>
    <n v="1950869.07"/>
    <n v="0"/>
    <n v="0"/>
    <n v="0"/>
    <n v="0"/>
    <n v="1950869.07"/>
    <n v="0"/>
  </r>
  <r>
    <s v="5 - PERSONERÍA"/>
    <x v="0"/>
    <x v="0"/>
    <x v="0"/>
    <s v="000000"/>
    <s v="SIN PRODUCTO"/>
    <s v="00"/>
    <s v="SIN CODIGO BPIN"/>
    <s v="00"/>
    <s v="SIN PRODUCTO DANE"/>
    <s v="00"/>
    <s v="SIN ATRIBUTO"/>
    <m/>
    <s v="2.1.8.03.01"/>
    <s v="Tasas y derechos administrativos"/>
    <x v="2"/>
    <x v="2"/>
    <n v="1950869.07"/>
    <n v="0"/>
    <n v="0"/>
    <n v="0"/>
    <n v="0"/>
    <n v="0"/>
    <n v="0"/>
    <n v="1950869.07"/>
    <n v="0"/>
    <n v="0"/>
    <n v="0"/>
    <n v="0"/>
    <n v="1950869.07"/>
    <n v="0"/>
  </r>
  <r>
    <s v="R - SISTEMA GENERAL DE REGALIAS"/>
    <x v="0"/>
    <x v="0"/>
    <x v="0"/>
    <s v="000000"/>
    <s v="SIN PRODUCTO"/>
    <s v="00"/>
    <s v="SIN CODIGO BPIN"/>
    <s v="00"/>
    <s v="SIN PRODUCTO DANE"/>
    <s v="00"/>
    <s v="SIN ATRIBUTO"/>
    <m/>
    <s v="2.1.3.05.03.001"/>
    <s v="ADMINISTRACIÓN, SSEC, INVERSIÓN Y AHORRO PARA LA ESTABILIZACIÓN DE LA INVERSIÓN DEL SGR"/>
    <x v="0"/>
    <x v="0"/>
    <n v="0"/>
    <n v="0"/>
    <n v="0"/>
    <n v="0"/>
    <n v="0"/>
    <n v="0"/>
    <n v="0"/>
    <n v="0"/>
    <n v="37300000"/>
    <n v="37300000"/>
    <n v="9325000"/>
    <n v="4662500"/>
    <n v="-61300000"/>
    <n v="0"/>
  </r>
  <r>
    <s v="R - SISTEMA GENERAL DE REGALIAS"/>
    <x v="0"/>
    <x v="0"/>
    <x v="0"/>
    <s v="000000"/>
    <s v="SIN PRODUCTO"/>
    <s v="00"/>
    <s v="SIN CODIGO BPIN"/>
    <s v="00"/>
    <s v="SIN PRODUCTO DANE"/>
    <s v="00"/>
    <s v="SIN ATRIBUTO"/>
    <m/>
    <s v="2.1.3.05.03.001.01.01"/>
    <s v="FUNCIONAMIENTO, OPERATIVIDAD Y ADMINISTRACIÓN DEL SISTEMA Y EVALUACIÓN Y MONITOREO DEL LICENCIAMIENTO AMBIENTAL  A LOS PROYECTOS DE EXPLORACIÓN Y EXPLOTACIÓN"/>
    <x v="0"/>
    <x v="0"/>
    <n v="0"/>
    <n v="0"/>
    <n v="0"/>
    <n v="0"/>
    <n v="0"/>
    <n v="0"/>
    <n v="0"/>
    <n v="0"/>
    <n v="37300000"/>
    <n v="37300000"/>
    <n v="9325000"/>
    <n v="4662500"/>
    <n v="-61300000"/>
    <n v="0"/>
  </r>
  <r>
    <s v="R - SISTEMA GENERAL DE REGALIAS"/>
    <x v="0"/>
    <x v="0"/>
    <x v="0"/>
    <s v="0000000"/>
    <s v="SIN PRODUCTO"/>
    <s v="00"/>
    <s v="SIN CODIGO BPIN"/>
    <s v="00"/>
    <s v="SIN PRODUCTO DANE"/>
    <s v="00"/>
    <s v="SIN ATRIBUTO"/>
    <m/>
    <s v="2.1.3.05.03.001.01.01.04"/>
    <s v="FORTALECIMIENTO DE LAS SECRETARÍA TÉCNICAS DE LOS OCADS REGIONALES, DEL OCAD PARA LA PAZ Y DEL OCAD DE CTEI"/>
    <x v="70"/>
    <x v="69"/>
    <n v="0"/>
    <n v="0"/>
    <n v="0"/>
    <n v="0"/>
    <n v="0"/>
    <n v="0"/>
    <n v="0"/>
    <n v="0"/>
    <n v="37300000"/>
    <n v="37300000"/>
    <n v="9325000"/>
    <n v="4662500"/>
    <n v="-6130000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829830-4873-42A5-B508-AE22762BCD8C}" name="TablaDinámica2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F14" firstHeaderRow="1" firstDataRow="1" firstDataCol="5"/>
  <pivotFields count="31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h="1" x="0"/>
        <item x="10"/>
        <item x="2"/>
        <item x="12"/>
        <item x="3"/>
        <item x="4"/>
        <item x="13"/>
        <item x="5"/>
        <item x="6"/>
        <item x="7"/>
        <item x="14"/>
        <item x="15"/>
        <item x="8"/>
        <item x="11"/>
        <item x="9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6">
        <item x="0"/>
        <item x="14"/>
        <item x="12"/>
        <item x="13"/>
        <item x="5"/>
        <item x="4"/>
        <item x="10"/>
        <item x="6"/>
        <item x="1"/>
        <item x="2"/>
        <item x="15"/>
        <item x="8"/>
        <item x="11"/>
        <item x="7"/>
        <item x="9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4">
        <item h="1" x="0"/>
        <item h="1" x="13"/>
        <item h="1" x="16"/>
        <item h="1" x="2"/>
        <item h="1" x="17"/>
        <item h="1" x="25"/>
        <item h="1" x="26"/>
        <item h="1" x="3"/>
        <item h="1" x="4"/>
        <item h="1" x="18"/>
        <item h="1" x="5"/>
        <item h="1" x="19"/>
        <item h="1" x="20"/>
        <item h="1" x="21"/>
        <item h="1" x="27"/>
        <item h="1" x="28"/>
        <item h="1" x="29"/>
        <item h="1" x="6"/>
        <item h="1" x="30"/>
        <item h="1" x="7"/>
        <item h="1" x="31"/>
        <item h="1" x="32"/>
        <item h="1" x="8"/>
        <item h="1" x="22"/>
        <item h="1" x="9"/>
        <item h="1" x="23"/>
        <item h="1" x="33"/>
        <item h="1" x="24"/>
        <item h="1" x="14"/>
        <item h="1" x="10"/>
        <item h="1" x="1"/>
        <item h="1" x="11"/>
        <item x="12"/>
        <item h="1"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30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30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302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05">
        <item x="186"/>
        <item x="73"/>
        <item x="81"/>
        <item x="92"/>
        <item x="69"/>
        <item x="74"/>
        <item x="198"/>
        <item x="130"/>
        <item x="131"/>
        <item x="35"/>
        <item x="41"/>
        <item x="75"/>
        <item x="77"/>
        <item x="34"/>
        <item x="33"/>
        <item x="51"/>
        <item x="45"/>
        <item x="117"/>
        <item x="125"/>
        <item x="19"/>
        <item x="24"/>
        <item x="23"/>
        <item x="15"/>
        <item x="16"/>
        <item x="21"/>
        <item x="22"/>
        <item x="18"/>
        <item x="17"/>
        <item x="20"/>
        <item x="58"/>
        <item x="59"/>
        <item x="199"/>
        <item x="172"/>
        <item x="61"/>
        <item x="204"/>
        <item x="141"/>
        <item x="157"/>
        <item x="167"/>
        <item x="155"/>
        <item x="90"/>
        <item x="91"/>
        <item x="107"/>
        <item x="29"/>
        <item x="30"/>
        <item x="28"/>
        <item x="9"/>
        <item x="122"/>
        <item x="168"/>
        <item x="95"/>
        <item x="67"/>
        <item x="52"/>
        <item x="137"/>
        <item x="178"/>
        <item x="162"/>
        <item x="169"/>
        <item x="152"/>
        <item x="120"/>
        <item x="116"/>
        <item x="14"/>
        <item x="25"/>
        <item x="111"/>
        <item x="110"/>
        <item x="127"/>
        <item x="88"/>
        <item x="89"/>
        <item x="183"/>
        <item x="182"/>
        <item x="166"/>
        <item x="171"/>
        <item x="96"/>
        <item x="94"/>
        <item x="47"/>
        <item x="121"/>
        <item x="177"/>
        <item x="202"/>
        <item x="106"/>
        <item x="149"/>
        <item x="4"/>
        <item x="5"/>
        <item x="70"/>
        <item x="72"/>
        <item x="71"/>
        <item x="133"/>
        <item x="184"/>
        <item x="200"/>
        <item x="143"/>
        <item x="142"/>
        <item x="135"/>
        <item x="151"/>
        <item x="1"/>
        <item x="50"/>
        <item x="0"/>
        <item x="203"/>
        <item x="2"/>
        <item x="55"/>
        <item x="97"/>
        <item x="181"/>
        <item x="174"/>
        <item x="160"/>
        <item x="161"/>
        <item x="176"/>
        <item x="126"/>
        <item x="136"/>
        <item x="173"/>
        <item x="163"/>
        <item x="164"/>
        <item x="134"/>
        <item x="31"/>
        <item x="32"/>
        <item x="118"/>
        <item x="156"/>
        <item x="140"/>
        <item x="154"/>
        <item x="124"/>
        <item x="109"/>
        <item x="112"/>
        <item x="101"/>
        <item x="113"/>
        <item x="138"/>
        <item x="39"/>
        <item x="37"/>
        <item x="36"/>
        <item x="38"/>
        <item x="46"/>
        <item x="49"/>
        <item x="53"/>
        <item x="145"/>
        <item x="85"/>
        <item x="87"/>
        <item x="86"/>
        <item x="119"/>
        <item x="147"/>
        <item x="43"/>
        <item x="44"/>
        <item x="42"/>
        <item x="114"/>
        <item x="175"/>
        <item x="153"/>
        <item x="48"/>
        <item x="57"/>
        <item x="80"/>
        <item x="79"/>
        <item x="78"/>
        <item x="170"/>
        <item x="3"/>
        <item x="83"/>
        <item x="10"/>
        <item x="84"/>
        <item x="105"/>
        <item x="11"/>
        <item x="8"/>
        <item x="12"/>
        <item x="104"/>
        <item x="179"/>
        <item x="139"/>
        <item x="128"/>
        <item x="82"/>
        <item x="165"/>
        <item x="132"/>
        <item x="108"/>
        <item x="26"/>
        <item x="115"/>
        <item x="146"/>
        <item x="159"/>
        <item x="158"/>
        <item x="100"/>
        <item x="150"/>
        <item x="56"/>
        <item x="102"/>
        <item x="103"/>
        <item x="76"/>
        <item x="63"/>
        <item x="66"/>
        <item x="64"/>
        <item x="54"/>
        <item x="65"/>
        <item x="144"/>
        <item x="60"/>
        <item x="93"/>
        <item x="7"/>
        <item x="188"/>
        <item x="190"/>
        <item x="189"/>
        <item x="191"/>
        <item x="193"/>
        <item x="192"/>
        <item x="194"/>
        <item x="196"/>
        <item x="195"/>
        <item x="185"/>
        <item x="187"/>
        <item x="6"/>
        <item x="98"/>
        <item x="99"/>
        <item x="148"/>
        <item x="62"/>
        <item x="180"/>
        <item x="68"/>
        <item x="201"/>
        <item x="197"/>
        <item x="123"/>
        <item x="27"/>
        <item x="40"/>
        <item x="13"/>
        <item x="1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2">
        <item x="0"/>
        <item x="2"/>
        <item x="64"/>
        <item x="16"/>
        <item x="12"/>
        <item x="35"/>
        <item x="60"/>
        <item x="42"/>
        <item x="44"/>
        <item x="17"/>
        <item x="81"/>
        <item x="8"/>
        <item x="7"/>
        <item x="86"/>
        <item x="6"/>
        <item x="85"/>
        <item x="5"/>
        <item x="56"/>
        <item x="39"/>
        <item x="91"/>
        <item x="87"/>
        <item x="72"/>
        <item x="82"/>
        <item x="67"/>
        <item x="61"/>
        <item x="13"/>
        <item x="1"/>
        <item x="37"/>
        <item x="31"/>
        <item x="22"/>
        <item x="18"/>
        <item x="28"/>
        <item x="14"/>
        <item x="76"/>
        <item x="88"/>
        <item x="33"/>
        <item x="20"/>
        <item x="11"/>
        <item x="4"/>
        <item x="3"/>
        <item x="53"/>
        <item x="50"/>
        <item x="90"/>
        <item x="73"/>
        <item x="84"/>
        <item x="19"/>
        <item x="54"/>
        <item x="77"/>
        <item x="65"/>
        <item x="59"/>
        <item x="27"/>
        <item x="51"/>
        <item x="52"/>
        <item x="10"/>
        <item x="66"/>
        <item x="68"/>
        <item x="57"/>
        <item x="55"/>
        <item x="71"/>
        <item x="49"/>
        <item x="30"/>
        <item x="32"/>
        <item x="25"/>
        <item x="23"/>
        <item x="26"/>
        <item x="9"/>
        <item x="40"/>
        <item x="69"/>
        <item x="80"/>
        <item x="63"/>
        <item x="48"/>
        <item x="70"/>
        <item x="34"/>
        <item x="41"/>
        <item x="43"/>
        <item x="45"/>
        <item x="15"/>
        <item x="58"/>
        <item x="46"/>
        <item x="47"/>
        <item x="79"/>
        <item x="75"/>
        <item x="21"/>
        <item x="89"/>
        <item x="74"/>
        <item x="83"/>
        <item x="36"/>
        <item x="62"/>
        <item x="24"/>
        <item x="29"/>
        <item x="38"/>
        <item x="7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1">
        <item x="87"/>
        <item x="13"/>
        <item x="75"/>
        <item x="27"/>
        <item x="80"/>
        <item x="16"/>
        <item x="43"/>
        <item x="5"/>
        <item x="85"/>
        <item x="17"/>
        <item x="41"/>
        <item x="59"/>
        <item x="55"/>
        <item x="15"/>
        <item x="4"/>
        <item x="63"/>
        <item x="2"/>
        <item x="7"/>
        <item x="6"/>
        <item x="32"/>
        <item x="48"/>
        <item x="78"/>
        <item x="25"/>
        <item x="44"/>
        <item x="46"/>
        <item x="22"/>
        <item x="42"/>
        <item x="40"/>
        <item x="47"/>
        <item x="74"/>
        <item x="57"/>
        <item x="45"/>
        <item x="24"/>
        <item x="79"/>
        <item x="8"/>
        <item x="39"/>
        <item x="68"/>
        <item x="31"/>
        <item x="23"/>
        <item x="37"/>
        <item x="77"/>
        <item x="20"/>
        <item x="61"/>
        <item x="35"/>
        <item x="28"/>
        <item x="88"/>
        <item x="73"/>
        <item x="82"/>
        <item x="69"/>
        <item x="33"/>
        <item x="14"/>
        <item x="52"/>
        <item x="65"/>
        <item x="58"/>
        <item x="56"/>
        <item x="54"/>
        <item x="26"/>
        <item x="50"/>
        <item x="51"/>
        <item x="9"/>
        <item x="64"/>
        <item x="53"/>
        <item x="76"/>
        <item x="49"/>
        <item x="18"/>
        <item x="83"/>
        <item x="89"/>
        <item x="72"/>
        <item x="70"/>
        <item x="67"/>
        <item x="21"/>
        <item x="62"/>
        <item x="29"/>
        <item x="3"/>
        <item x="19"/>
        <item x="10"/>
        <item x="0"/>
        <item x="30"/>
        <item x="36"/>
        <item x="90"/>
        <item x="38"/>
        <item x="60"/>
        <item x="66"/>
        <item x="1"/>
        <item x="12"/>
        <item x="86"/>
        <item x="71"/>
        <item x="81"/>
        <item x="84"/>
        <item x="11"/>
        <item x="3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1"/>
    <field x="2"/>
    <field x="3"/>
    <field x="15"/>
    <field x="16"/>
  </rowFields>
  <rowItems count="11">
    <i>
      <x v="15"/>
      <x v="8"/>
      <x v="32"/>
      <x v="1"/>
      <x v="16"/>
    </i>
    <i r="3">
      <x v="4"/>
      <x v="89"/>
    </i>
    <i r="3">
      <x v="9"/>
      <x v="5"/>
    </i>
    <i r="3">
      <x v="11"/>
      <x v="17"/>
    </i>
    <i r="3">
      <x v="25"/>
      <x v="84"/>
    </i>
    <i r="3">
      <x v="31"/>
      <x v="3"/>
    </i>
    <i r="3">
      <x v="53"/>
      <x v="59"/>
    </i>
    <i r="3">
      <x v="58"/>
      <x v="68"/>
    </i>
    <i r="3">
      <x v="71"/>
      <x v="48"/>
    </i>
    <i r="3">
      <x v="88"/>
      <x v="38"/>
    </i>
    <i t="grand">
      <x/>
    </i>
  </rowItems>
  <colItems count="1">
    <i/>
  </colItems>
  <dataFields count="1">
    <dataField name="Suma de PRESUPUESTO DEFINITIVO " fld="24" baseField="0" baseItem="0" numFmtId="164"/>
  </dataFields>
  <formats count="26">
    <format dxfId="80">
      <pivotArea outline="0" collapsedLevelsAreSubtotals="1" fieldPosition="0"/>
    </format>
    <format dxfId="81">
      <pivotArea dataOnly="0" labelOnly="1" outline="0" axis="axisValues" fieldPosition="0"/>
    </format>
    <format dxfId="82">
      <pivotArea field="13" type="button" dataOnly="0" labelOnly="1" outline="0"/>
    </format>
    <format dxfId="83">
      <pivotArea field="14" type="button" dataOnly="0" labelOnly="1" outline="0"/>
    </format>
    <format dxfId="84">
      <pivotArea field="1" type="button" dataOnly="0" labelOnly="1" outline="0" axis="axisRow" fieldPosition="0"/>
    </format>
    <format dxfId="85">
      <pivotArea field="3" type="button" dataOnly="0" labelOnly="1" outline="0" axis="axisRow" fieldPosition="2"/>
    </format>
    <format dxfId="86">
      <pivotArea field="2" type="button" dataOnly="0" labelOnly="1" outline="0" axis="axisRow" fieldPosition="1"/>
    </format>
    <format dxfId="87">
      <pivotArea dataOnly="0" labelOnly="1" outline="0" axis="axisValues" fieldPosition="0"/>
    </format>
    <format dxfId="88">
      <pivotArea field="13" type="button" dataOnly="0" labelOnly="1" outline="0"/>
    </format>
    <format dxfId="89">
      <pivotArea field="14" type="button" dataOnly="0" labelOnly="1" outline="0"/>
    </format>
    <format dxfId="90">
      <pivotArea field="1" type="button" dataOnly="0" labelOnly="1" outline="0" axis="axisRow" fieldPosition="0"/>
    </format>
    <format dxfId="91">
      <pivotArea field="3" type="button" dataOnly="0" labelOnly="1" outline="0" axis="axisRow" fieldPosition="2"/>
    </format>
    <format dxfId="92">
      <pivotArea field="2" type="button" dataOnly="0" labelOnly="1" outline="0" axis="axisRow" fieldPosition="1"/>
    </format>
    <format dxfId="93">
      <pivotArea dataOnly="0" labelOnly="1" outline="0" axis="axisValues" fieldPosition="0"/>
    </format>
    <format dxfId="94">
      <pivotArea field="13" type="button" dataOnly="0" labelOnly="1" outline="0"/>
    </format>
    <format dxfId="95">
      <pivotArea field="14" type="button" dataOnly="0" labelOnly="1" outline="0"/>
    </format>
    <format dxfId="96">
      <pivotArea field="1" type="button" dataOnly="0" labelOnly="1" outline="0" axis="axisRow" fieldPosition="0"/>
    </format>
    <format dxfId="97">
      <pivotArea field="3" type="button" dataOnly="0" labelOnly="1" outline="0" axis="axisRow" fieldPosition="2"/>
    </format>
    <format dxfId="98">
      <pivotArea field="2" type="button" dataOnly="0" labelOnly="1" outline="0" axis="axisRow" fieldPosition="1"/>
    </format>
    <format dxfId="99">
      <pivotArea dataOnly="0" labelOnly="1" outline="0" axis="axisValues" fieldPosition="0"/>
    </format>
    <format dxfId="79">
      <pivotArea outline="0" fieldPosition="0">
        <references count="5">
          <reference field="1" count="1" selected="0">
            <x v="3"/>
          </reference>
          <reference field="2" count="1" selected="0">
            <x v="2"/>
          </reference>
          <reference field="3" count="0" selected="0"/>
          <reference field="15" count="1" selected="0">
            <x v="15"/>
          </reference>
          <reference field="16" count="1" selected="0">
            <x v="88"/>
          </reference>
        </references>
      </pivotArea>
    </format>
    <format dxfId="78">
      <pivotArea dataOnly="0" labelOnly="1" outline="0" offset="IV3" fieldPosition="0">
        <references count="1">
          <reference field="1" count="1">
            <x v="3"/>
          </reference>
        </references>
      </pivotArea>
    </format>
    <format dxfId="77">
      <pivotArea dataOnly="0" labelOnly="1" outline="0" offset="IV3" fieldPosition="0">
        <references count="2">
          <reference field="1" count="1" selected="0">
            <x v="3"/>
          </reference>
          <reference field="2" count="1">
            <x v="2"/>
          </reference>
        </references>
      </pivotArea>
    </format>
    <format dxfId="76">
      <pivotArea dataOnly="0" labelOnly="1" outline="0" offset="IV3" fieldPosition="0">
        <references count="3">
          <reference field="1" count="1" selected="0">
            <x v="3"/>
          </reference>
          <reference field="2" count="1" selected="0">
            <x v="2"/>
          </reference>
          <reference field="3" count="0"/>
        </references>
      </pivotArea>
    </format>
    <format dxfId="75">
      <pivotArea dataOnly="0" labelOnly="1" outline="0" fieldPosition="0">
        <references count="4">
          <reference field="1" count="1" selected="0">
            <x v="3"/>
          </reference>
          <reference field="2" count="1" selected="0">
            <x v="2"/>
          </reference>
          <reference field="3" count="0" selected="0"/>
          <reference field="15" count="1">
            <x v="15"/>
          </reference>
        </references>
      </pivotArea>
    </format>
    <format dxfId="74">
      <pivotArea dataOnly="0" labelOnly="1" outline="0" fieldPosition="0">
        <references count="5">
          <reference field="1" count="1" selected="0">
            <x v="3"/>
          </reference>
          <reference field="2" count="1" selected="0">
            <x v="2"/>
          </reference>
          <reference field="3" count="0" selected="0"/>
          <reference field="15" count="1" selected="0">
            <x v="15"/>
          </reference>
          <reference field="16" count="1">
            <x v="8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0FF373-FB27-447B-888A-10F011D40C1A}" name="TablaDinámica4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H12" firstHeaderRow="0" firstDataRow="1" firstDataCol="5"/>
  <pivotFields count="31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1"/>
        <item x="5"/>
        <item x="13"/>
        <item x="6"/>
        <item x="4"/>
        <item x="12"/>
        <item x="7"/>
        <item x="8"/>
        <item x="9"/>
        <item x="14"/>
        <item x="10"/>
        <item x="2"/>
        <item x="3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4"/>
        <item x="13"/>
        <item x="12"/>
        <item x="7"/>
        <item x="4"/>
        <item x="11"/>
        <item x="8"/>
        <item x="1"/>
        <item x="5"/>
        <item x="10"/>
        <item x="2"/>
        <item x="9"/>
        <item x="3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5">
        <item h="1" x="0"/>
        <item h="1" x="14"/>
        <item h="1" x="5"/>
        <item h="1" x="21"/>
        <item h="1" x="22"/>
        <item h="1" x="6"/>
        <item h="1" x="4"/>
        <item h="1" x="15"/>
        <item h="1" x="7"/>
        <item h="1" x="16"/>
        <item h="1" x="8"/>
        <item h="1" x="9"/>
        <item h="1" x="23"/>
        <item h="1" x="10"/>
        <item h="1" x="17"/>
        <item h="1" x="11"/>
        <item h="1" x="24"/>
        <item h="1" x="2"/>
        <item h="1" x="18"/>
        <item h="1" x="13"/>
        <item h="1" x="3"/>
        <item h="1" x="1"/>
        <item h="1" x="19"/>
        <item x="12"/>
        <item h="1"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1">
        <item x="0"/>
        <item x="2"/>
        <item x="30"/>
        <item x="59"/>
        <item x="14"/>
        <item x="19"/>
        <item x="17"/>
        <item x="11"/>
        <item x="48"/>
        <item x="8"/>
        <item x="9"/>
        <item x="10"/>
        <item x="58"/>
        <item x="13"/>
        <item x="61"/>
        <item x="5"/>
        <item x="4"/>
        <item x="64"/>
        <item x="3"/>
        <item x="65"/>
        <item x="66"/>
        <item x="41"/>
        <item x="31"/>
        <item x="69"/>
        <item x="55"/>
        <item x="53"/>
        <item x="62"/>
        <item x="38"/>
        <item x="36"/>
        <item x="12"/>
        <item x="1"/>
        <item x="32"/>
        <item x="26"/>
        <item x="22"/>
        <item x="29"/>
        <item x="15"/>
        <item x="25"/>
        <item x="6"/>
        <item x="23"/>
        <item x="28"/>
        <item x="20"/>
        <item x="27"/>
        <item x="18"/>
        <item x="60"/>
        <item x="7"/>
        <item x="21"/>
        <item x="46"/>
        <item x="56"/>
        <item x="39"/>
        <item x="51"/>
        <item x="57"/>
        <item x="35"/>
        <item x="37"/>
        <item x="50"/>
        <item x="24"/>
        <item x="40"/>
        <item x="52"/>
        <item x="68"/>
        <item x="44"/>
        <item x="16"/>
        <item x="34"/>
        <item x="67"/>
        <item x="54"/>
        <item x="63"/>
        <item x="49"/>
        <item x="42"/>
        <item x="43"/>
        <item x="45"/>
        <item x="33"/>
        <item x="47"/>
        <item x="7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0">
        <item x="15"/>
        <item x="25"/>
        <item x="29"/>
        <item x="13"/>
        <item x="58"/>
        <item x="3"/>
        <item x="63"/>
        <item x="10"/>
        <item x="9"/>
        <item x="8"/>
        <item x="14"/>
        <item x="19"/>
        <item x="30"/>
        <item x="69"/>
        <item x="41"/>
        <item x="17"/>
        <item x="2"/>
        <item x="5"/>
        <item x="4"/>
        <item x="60"/>
        <item x="56"/>
        <item x="44"/>
        <item x="27"/>
        <item x="50"/>
        <item x="67"/>
        <item x="20"/>
        <item x="37"/>
        <item x="35"/>
        <item x="39"/>
        <item x="16"/>
        <item x="40"/>
        <item x="52"/>
        <item x="21"/>
        <item x="18"/>
        <item x="59"/>
        <item x="7"/>
        <item x="28"/>
        <item x="43"/>
        <item x="33"/>
        <item x="47"/>
        <item x="34"/>
        <item x="42"/>
        <item x="49"/>
        <item x="45"/>
        <item x="66"/>
        <item x="54"/>
        <item x="62"/>
        <item x="51"/>
        <item x="57"/>
        <item x="24"/>
        <item x="22"/>
        <item x="46"/>
        <item x="23"/>
        <item x="6"/>
        <item x="0"/>
        <item x="26"/>
        <item x="32"/>
        <item x="68"/>
        <item x="31"/>
        <item x="36"/>
        <item x="38"/>
        <item x="1"/>
        <item x="12"/>
        <item x="55"/>
        <item x="53"/>
        <item x="61"/>
        <item x="65"/>
        <item x="64"/>
        <item x="11"/>
        <item x="4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5">
    <field x="1"/>
    <field x="3"/>
    <field x="2"/>
    <field x="15"/>
    <field x="16"/>
  </rowFields>
  <rowItems count="9">
    <i>
      <x v="14"/>
      <x v="23"/>
      <x v="8"/>
      <x v="2"/>
      <x v="12"/>
    </i>
    <i r="3">
      <x v="3"/>
      <x v="12"/>
    </i>
    <i r="3">
      <x v="13"/>
      <x v="3"/>
    </i>
    <i r="3">
      <x v="29"/>
      <x v="62"/>
    </i>
    <i r="3">
      <x v="34"/>
      <x v="2"/>
    </i>
    <i r="3">
      <x v="43"/>
      <x v="34"/>
    </i>
    <i r="3">
      <x v="49"/>
      <x v="47"/>
    </i>
    <i r="3">
      <x v="56"/>
      <x v="3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PRESUPUESTO DEFINITIVO " fld="24" baseField="0" baseItem="0" numFmtId="4"/>
    <dataField name="Suma de DISPONIBILIDAD" fld="25" baseField="0" baseItem="0" numFmtId="4"/>
    <dataField name="Suma de REGISTRO " fld="26" baseField="0" baseItem="0" numFmtId="4"/>
  </dataFields>
  <formats count="74">
    <format dxfId="0">
      <pivotArea field="1" type="button" dataOnly="0" labelOnly="1" outline="0" axis="axisRow" fieldPosition="0"/>
    </format>
    <format dxfId="1">
      <pivotArea field="2" type="button" dataOnly="0" labelOnly="1" outline="0" axis="axisRow" fieldPosition="2"/>
    </format>
    <format dxfId="2">
      <pivotArea field="3" type="button" dataOnly="0" labelOnly="1" outline="0" axis="axisRow" fieldPosition="1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field="1" type="button" dataOnly="0" labelOnly="1" outline="0" axis="axisRow" fieldPosition="0"/>
    </format>
    <format dxfId="5">
      <pivotArea field="2" type="button" dataOnly="0" labelOnly="1" outline="0" axis="axisRow" fieldPosition="2"/>
    </format>
    <format dxfId="6">
      <pivotArea field="3" type="button" dataOnly="0" labelOnly="1" outline="0" axis="axisRow" fieldPosition="1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">
      <pivotArea field="1" type="button" dataOnly="0" labelOnly="1" outline="0" axis="axisRow" fieldPosition="0"/>
    </format>
    <format dxfId="9">
      <pivotArea field="2" type="button" dataOnly="0" labelOnly="1" outline="0" axis="axisRow" fieldPosition="2"/>
    </format>
    <format dxfId="10">
      <pivotArea field="3" type="button" dataOnly="0" labelOnly="1" outline="0" axis="axisRow" fieldPosition="1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">
      <pivotArea outline="0" fieldPosition="0">
        <references count="3">
          <reference field="1" count="3" selected="0">
            <x v="1"/>
            <x v="2"/>
            <x v="3"/>
          </reference>
          <reference field="2" count="3" selected="0">
            <x v="2"/>
            <x v="6"/>
            <x v="9"/>
          </reference>
          <reference field="3" count="4" selected="0">
            <x v="1"/>
            <x v="2"/>
            <x v="3"/>
            <x v="4"/>
          </reference>
        </references>
      </pivotArea>
    </format>
    <format dxfId="13">
      <pivotArea dataOnly="0" labelOnly="1" outline="0" fieldPosition="0">
        <references count="1">
          <reference field="1" count="3">
            <x v="1"/>
            <x v="2"/>
            <x v="3"/>
          </reference>
        </references>
      </pivotArea>
    </format>
    <format dxfId="14">
      <pivotArea dataOnly="0" labelOnly="1" outline="0" fieldPosition="0">
        <references count="2">
          <reference field="1" count="1" selected="0">
            <x v="1"/>
          </reference>
          <reference field="3" count="1">
            <x v="1"/>
          </reference>
        </references>
      </pivotArea>
    </format>
    <format dxfId="15">
      <pivotArea dataOnly="0" labelOnly="1" outline="0" fieldPosition="0">
        <references count="2">
          <reference field="1" count="1" selected="0">
            <x v="2"/>
          </reference>
          <reference field="3" count="1">
            <x v="2"/>
          </reference>
        </references>
      </pivotArea>
    </format>
    <format dxfId="16">
      <pivotArea dataOnly="0" labelOnly="1" outline="0" fieldPosition="0">
        <references count="2">
          <reference field="1" count="1" selected="0">
            <x v="3"/>
          </reference>
          <reference field="3" count="2">
            <x v="3"/>
            <x v="4"/>
          </reference>
        </references>
      </pivotArea>
    </format>
    <format dxfId="17">
      <pivotArea dataOnly="0" labelOnly="1" outline="0" fieldPosition="0">
        <references count="3">
          <reference field="1" count="1" selected="0">
            <x v="1"/>
          </reference>
          <reference field="2" count="1">
            <x v="6"/>
          </reference>
          <reference field="3" count="1" selected="0">
            <x v="1"/>
          </reference>
        </references>
      </pivotArea>
    </format>
    <format dxfId="18">
      <pivotArea dataOnly="0" labelOnly="1" outline="0" fieldPosition="0">
        <references count="3">
          <reference field="1" count="1" selected="0">
            <x v="2"/>
          </reference>
          <reference field="2" count="1">
            <x v="9"/>
          </reference>
          <reference field="3" count="1" selected="0">
            <x v="2"/>
          </reference>
        </references>
      </pivotArea>
    </format>
    <format dxfId="19">
      <pivotArea dataOnly="0" labelOnly="1" outline="0" fieldPosition="0">
        <references count="3">
          <reference field="1" count="1" selected="0">
            <x v="3"/>
          </reference>
          <reference field="2" count="1">
            <x v="2"/>
          </reference>
          <reference field="3" count="1" selected="0">
            <x v="3"/>
          </reference>
        </references>
      </pivotArea>
    </format>
    <format dxfId="20">
      <pivotArea dataOnly="0" labelOnly="1" outline="0" fieldPosition="0">
        <references count="3">
          <reference field="1" count="1" selected="0">
            <x v="3"/>
          </reference>
          <reference field="2" count="1">
            <x v="2"/>
          </reference>
          <reference field="3" count="1" selected="0">
            <x v="4"/>
          </reference>
        </references>
      </pivotArea>
    </format>
    <format dxfId="21">
      <pivotArea outline="0" fieldPosition="0">
        <references count="3">
          <reference field="1" count="2" selected="0">
            <x v="4"/>
            <x v="5"/>
          </reference>
          <reference field="2" count="2" selected="0">
            <x v="5"/>
            <x v="14"/>
          </reference>
          <reference field="3" count="2" selected="0">
            <x v="5"/>
            <x v="6"/>
          </reference>
        </references>
      </pivotArea>
    </format>
    <format dxfId="22">
      <pivotArea dataOnly="0" labelOnly="1" outline="0" fieldPosition="0">
        <references count="1">
          <reference field="1" count="2">
            <x v="4"/>
            <x v="5"/>
          </reference>
        </references>
      </pivotArea>
    </format>
    <format dxfId="23">
      <pivotArea dataOnly="0" labelOnly="1" outline="0" fieldPosition="0">
        <references count="2">
          <reference field="1" count="1" selected="0">
            <x v="4"/>
          </reference>
          <reference field="3" count="1">
            <x v="5"/>
          </reference>
        </references>
      </pivotArea>
    </format>
    <format dxfId="24">
      <pivotArea dataOnly="0" labelOnly="1" outline="0" fieldPosition="0">
        <references count="2">
          <reference field="1" count="1" selected="0">
            <x v="5"/>
          </reference>
          <reference field="3" count="1">
            <x v="6"/>
          </reference>
        </references>
      </pivotArea>
    </format>
    <format dxfId="25">
      <pivotArea dataOnly="0" labelOnly="1" outline="0" fieldPosition="0">
        <references count="3">
          <reference field="1" count="1" selected="0">
            <x v="4"/>
          </reference>
          <reference field="2" count="1">
            <x v="14"/>
          </reference>
          <reference field="3" count="1" selected="0">
            <x v="5"/>
          </reference>
        </references>
      </pivotArea>
    </format>
    <format dxfId="26">
      <pivotArea dataOnly="0" labelOnly="1" outline="0" fieldPosition="0">
        <references count="3">
          <reference field="1" count="1" selected="0">
            <x v="5"/>
          </reference>
          <reference field="2" count="1">
            <x v="5"/>
          </reference>
          <reference field="3" count="1" selected="0">
            <x v="6"/>
          </reference>
        </references>
      </pivotArea>
    </format>
    <format dxfId="27">
      <pivotArea outline="0" fieldPosition="0">
        <references count="3">
          <reference field="1" count="3" selected="0">
            <x v="6"/>
            <x v="7"/>
            <x v="8"/>
          </reference>
          <reference field="2" count="3" selected="0">
            <x v="3"/>
            <x v="4"/>
            <x v="7"/>
          </reference>
          <reference field="3" count="4" selected="0">
            <x v="7"/>
            <x v="8"/>
            <x v="9"/>
            <x v="10"/>
          </reference>
        </references>
      </pivotArea>
    </format>
    <format dxfId="28">
      <pivotArea dataOnly="0" labelOnly="1" outline="0" fieldPosition="0">
        <references count="1">
          <reference field="1" count="3">
            <x v="6"/>
            <x v="7"/>
            <x v="8"/>
          </reference>
        </references>
      </pivotArea>
    </format>
    <format dxfId="29">
      <pivotArea dataOnly="0" labelOnly="1" outline="0" fieldPosition="0">
        <references count="2">
          <reference field="1" count="1" selected="0">
            <x v="6"/>
          </reference>
          <reference field="3" count="1">
            <x v="7"/>
          </reference>
        </references>
      </pivotArea>
    </format>
    <format dxfId="30">
      <pivotArea dataOnly="0" labelOnly="1" outline="0" fieldPosition="0">
        <references count="2">
          <reference field="1" count="1" selected="0">
            <x v="7"/>
          </reference>
          <reference field="3" count="2">
            <x v="8"/>
            <x v="9"/>
          </reference>
        </references>
      </pivotArea>
    </format>
    <format dxfId="31">
      <pivotArea dataOnly="0" labelOnly="1" outline="0" fieldPosition="0">
        <references count="2">
          <reference field="1" count="1" selected="0">
            <x v="8"/>
          </reference>
          <reference field="3" count="1">
            <x v="10"/>
          </reference>
        </references>
      </pivotArea>
    </format>
    <format dxfId="32">
      <pivotArea dataOnly="0" labelOnly="1" outline="0" fieldPosition="0">
        <references count="3">
          <reference field="1" count="1" selected="0">
            <x v="6"/>
          </reference>
          <reference field="2" count="1">
            <x v="3"/>
          </reference>
          <reference field="3" count="1" selected="0">
            <x v="7"/>
          </reference>
        </references>
      </pivotArea>
    </format>
    <format dxfId="33">
      <pivotArea dataOnly="0" labelOnly="1" outline="0" fieldPosition="0">
        <references count="3">
          <reference field="1" count="1" selected="0">
            <x v="7"/>
          </reference>
          <reference field="2" count="1">
            <x v="4"/>
          </reference>
          <reference field="3" count="1" selected="0">
            <x v="8"/>
          </reference>
        </references>
      </pivotArea>
    </format>
    <format dxfId="34">
      <pivotArea dataOnly="0" labelOnly="1" outline="0" fieldPosition="0">
        <references count="3">
          <reference field="1" count="1" selected="0">
            <x v="7"/>
          </reference>
          <reference field="2" count="1">
            <x v="4"/>
          </reference>
          <reference field="3" count="1" selected="0">
            <x v="9"/>
          </reference>
        </references>
      </pivotArea>
    </format>
    <format dxfId="35">
      <pivotArea dataOnly="0" labelOnly="1" outline="0" fieldPosition="0">
        <references count="3">
          <reference field="1" count="1" selected="0">
            <x v="8"/>
          </reference>
          <reference field="2" count="1">
            <x v="7"/>
          </reference>
          <reference field="3" count="1" selected="0">
            <x v="10"/>
          </reference>
        </references>
      </pivotArea>
    </format>
    <format dxfId="36">
      <pivotArea outline="0" fieldPosition="0">
        <references count="3">
          <reference field="1" count="3" selected="0">
            <x v="9"/>
            <x v="10"/>
            <x v="11"/>
          </reference>
          <reference field="2" count="3" selected="0">
            <x v="1"/>
            <x v="10"/>
            <x v="12"/>
          </reference>
          <reference field="3" count="5" selected="0">
            <x v="11"/>
            <x v="12"/>
            <x v="13"/>
            <x v="14"/>
            <x v="15"/>
          </reference>
        </references>
      </pivotArea>
    </format>
    <format dxfId="37">
      <pivotArea dataOnly="0" labelOnly="1" outline="0" fieldPosition="0">
        <references count="1">
          <reference field="1" count="3">
            <x v="9"/>
            <x v="10"/>
            <x v="11"/>
          </reference>
        </references>
      </pivotArea>
    </format>
    <format dxfId="38">
      <pivotArea dataOnly="0" labelOnly="1" outline="0" fieldPosition="0">
        <references count="2">
          <reference field="1" count="1" selected="0">
            <x v="9"/>
          </reference>
          <reference field="3" count="1">
            <x v="11"/>
          </reference>
        </references>
      </pivotArea>
    </format>
    <format dxfId="39">
      <pivotArea dataOnly="0" labelOnly="1" outline="0" fieldPosition="0">
        <references count="2">
          <reference field="1" count="1" selected="0">
            <x v="10"/>
          </reference>
          <reference field="3" count="1">
            <x v="12"/>
          </reference>
        </references>
      </pivotArea>
    </format>
    <format dxfId="40">
      <pivotArea dataOnly="0" labelOnly="1" outline="0" fieldPosition="0">
        <references count="2">
          <reference field="1" count="1" selected="0">
            <x v="11"/>
          </reference>
          <reference field="3" count="3">
            <x v="13"/>
            <x v="14"/>
            <x v="15"/>
          </reference>
        </references>
      </pivotArea>
    </format>
    <format dxfId="41">
      <pivotArea dataOnly="0" labelOnly="1" outline="0" fieldPosition="0">
        <references count="3">
          <reference field="1" count="1" selected="0">
            <x v="9"/>
          </reference>
          <reference field="2" count="1">
            <x v="12"/>
          </reference>
          <reference field="3" count="1" selected="0">
            <x v="11"/>
          </reference>
        </references>
      </pivotArea>
    </format>
    <format dxfId="42">
      <pivotArea dataOnly="0" labelOnly="1" outline="0" fieldPosition="0">
        <references count="3">
          <reference field="1" count="1" selected="0">
            <x v="10"/>
          </reference>
          <reference field="2" count="1">
            <x v="1"/>
          </reference>
          <reference field="3" count="1" selected="0">
            <x v="12"/>
          </reference>
        </references>
      </pivotArea>
    </format>
    <format dxfId="43">
      <pivotArea dataOnly="0" labelOnly="1" outline="0" fieldPosition="0">
        <references count="3">
          <reference field="1" count="1" selected="0">
            <x v="11"/>
          </reference>
          <reference field="2" count="1">
            <x v="10"/>
          </reference>
          <reference field="3" count="1" selected="0">
            <x v="13"/>
          </reference>
        </references>
      </pivotArea>
    </format>
    <format dxfId="44">
      <pivotArea dataOnly="0" labelOnly="1" outline="0" fieldPosition="0">
        <references count="3">
          <reference field="1" count="1" selected="0">
            <x v="11"/>
          </reference>
          <reference field="2" count="1">
            <x v="10"/>
          </reference>
          <reference field="3" count="1" selected="0">
            <x v="14"/>
          </reference>
        </references>
      </pivotArea>
    </format>
    <format dxfId="45">
      <pivotArea dataOnly="0" labelOnly="1" outline="0" fieldPosition="0">
        <references count="3">
          <reference field="1" count="1" selected="0">
            <x v="11"/>
          </reference>
          <reference field="2" count="1">
            <x v="10"/>
          </reference>
          <reference field="3" count="1" selected="0">
            <x v="15"/>
          </reference>
        </references>
      </pivotArea>
    </format>
    <format dxfId="46">
      <pivotArea outline="0" fieldPosition="0">
        <references count="3">
          <reference field="1" count="3" selected="0">
            <x v="9"/>
            <x v="10"/>
            <x v="11"/>
          </reference>
          <reference field="2" count="3" selected="0">
            <x v="1"/>
            <x v="10"/>
            <x v="12"/>
          </reference>
          <reference field="3" count="5" selected="0">
            <x v="11"/>
            <x v="12"/>
            <x v="13"/>
            <x v="14"/>
            <x v="15"/>
          </reference>
        </references>
      </pivotArea>
    </format>
    <format dxfId="47">
      <pivotArea dataOnly="0" labelOnly="1" outline="0" fieldPosition="0">
        <references count="1">
          <reference field="1" count="3">
            <x v="9"/>
            <x v="10"/>
            <x v="11"/>
          </reference>
        </references>
      </pivotArea>
    </format>
    <format dxfId="48">
      <pivotArea dataOnly="0" labelOnly="1" outline="0" fieldPosition="0">
        <references count="2">
          <reference field="1" count="1" selected="0">
            <x v="9"/>
          </reference>
          <reference field="3" count="1">
            <x v="11"/>
          </reference>
        </references>
      </pivotArea>
    </format>
    <format dxfId="49">
      <pivotArea dataOnly="0" labelOnly="1" outline="0" fieldPosition="0">
        <references count="2">
          <reference field="1" count="1" selected="0">
            <x v="10"/>
          </reference>
          <reference field="3" count="1">
            <x v="12"/>
          </reference>
        </references>
      </pivotArea>
    </format>
    <format dxfId="50">
      <pivotArea dataOnly="0" labelOnly="1" outline="0" fieldPosition="0">
        <references count="2">
          <reference field="1" count="1" selected="0">
            <x v="11"/>
          </reference>
          <reference field="3" count="3">
            <x v="13"/>
            <x v="14"/>
            <x v="15"/>
          </reference>
        </references>
      </pivotArea>
    </format>
    <format dxfId="51">
      <pivotArea dataOnly="0" labelOnly="1" outline="0" fieldPosition="0">
        <references count="3">
          <reference field="1" count="1" selected="0">
            <x v="9"/>
          </reference>
          <reference field="2" count="1">
            <x v="12"/>
          </reference>
          <reference field="3" count="1" selected="0">
            <x v="11"/>
          </reference>
        </references>
      </pivotArea>
    </format>
    <format dxfId="52">
      <pivotArea dataOnly="0" labelOnly="1" outline="0" fieldPosition="0">
        <references count="3">
          <reference field="1" count="1" selected="0">
            <x v="10"/>
          </reference>
          <reference field="2" count="1">
            <x v="1"/>
          </reference>
          <reference field="3" count="1" selected="0">
            <x v="12"/>
          </reference>
        </references>
      </pivotArea>
    </format>
    <format dxfId="53">
      <pivotArea dataOnly="0" labelOnly="1" outline="0" fieldPosition="0">
        <references count="3">
          <reference field="1" count="1" selected="0">
            <x v="11"/>
          </reference>
          <reference field="2" count="1">
            <x v="10"/>
          </reference>
          <reference field="3" count="1" selected="0">
            <x v="13"/>
          </reference>
        </references>
      </pivotArea>
    </format>
    <format dxfId="54">
      <pivotArea dataOnly="0" labelOnly="1" outline="0" fieldPosition="0">
        <references count="3">
          <reference field="1" count="1" selected="0">
            <x v="11"/>
          </reference>
          <reference field="2" count="1">
            <x v="10"/>
          </reference>
          <reference field="3" count="1" selected="0">
            <x v="14"/>
          </reference>
        </references>
      </pivotArea>
    </format>
    <format dxfId="55">
      <pivotArea dataOnly="0" labelOnly="1" outline="0" fieldPosition="0">
        <references count="3">
          <reference field="1" count="1" selected="0">
            <x v="11"/>
          </reference>
          <reference field="2" count="1">
            <x v="10"/>
          </reference>
          <reference field="3" count="1" selected="0">
            <x v="15"/>
          </reference>
        </references>
      </pivotArea>
    </format>
    <format dxfId="56">
      <pivotArea outline="0" fieldPosition="0">
        <references count="3">
          <reference field="1" count="1" selected="0">
            <x v="12"/>
          </reference>
          <reference field="2" count="1" selected="0">
            <x v="11"/>
          </reference>
          <reference field="3" count="4" selected="0">
            <x v="16"/>
            <x v="17"/>
            <x v="18"/>
            <x v="19"/>
          </reference>
        </references>
      </pivotArea>
    </format>
    <format dxfId="57">
      <pivotArea dataOnly="0" labelOnly="1" outline="0" fieldPosition="0">
        <references count="1">
          <reference field="1" count="1">
            <x v="12"/>
          </reference>
        </references>
      </pivotArea>
    </format>
    <format dxfId="58">
      <pivotArea dataOnly="0" labelOnly="1" outline="0" fieldPosition="0">
        <references count="2">
          <reference field="1" count="1" selected="0">
            <x v="12"/>
          </reference>
          <reference field="3" count="4">
            <x v="16"/>
            <x v="17"/>
            <x v="18"/>
            <x v="19"/>
          </reference>
        </references>
      </pivotArea>
    </format>
    <format dxfId="59">
      <pivotArea dataOnly="0" labelOnly="1" outline="0" fieldPosition="0">
        <references count="3">
          <reference field="1" count="1" selected="0">
            <x v="12"/>
          </reference>
          <reference field="2" count="1">
            <x v="11"/>
          </reference>
          <reference field="3" count="1" selected="0">
            <x v="16"/>
          </reference>
        </references>
      </pivotArea>
    </format>
    <format dxfId="60">
      <pivotArea dataOnly="0" labelOnly="1" outline="0" fieldPosition="0">
        <references count="3">
          <reference field="1" count="1" selected="0">
            <x v="12"/>
          </reference>
          <reference field="2" count="1">
            <x v="11"/>
          </reference>
          <reference field="3" count="1" selected="0">
            <x v="17"/>
          </reference>
        </references>
      </pivotArea>
    </format>
    <format dxfId="61">
      <pivotArea dataOnly="0" labelOnly="1" outline="0" fieldPosition="0">
        <references count="3">
          <reference field="1" count="1" selected="0">
            <x v="12"/>
          </reference>
          <reference field="2" count="1">
            <x v="11"/>
          </reference>
          <reference field="3" count="1" selected="0">
            <x v="18"/>
          </reference>
        </references>
      </pivotArea>
    </format>
    <format dxfId="62">
      <pivotArea dataOnly="0" labelOnly="1" outline="0" fieldPosition="0">
        <references count="3">
          <reference field="1" count="1" selected="0">
            <x v="12"/>
          </reference>
          <reference field="2" count="1">
            <x v="11"/>
          </reference>
          <reference field="3" count="1" selected="0">
            <x v="19"/>
          </reference>
        </references>
      </pivotArea>
    </format>
    <format dxfId="63">
      <pivotArea outline="0" fieldPosition="0">
        <references count="3">
          <reference field="1" count="1" selected="0">
            <x v="13"/>
          </reference>
          <reference field="2" count="1" selected="0">
            <x v="13"/>
          </reference>
          <reference field="3" count="1" selected="0">
            <x v="20"/>
          </reference>
        </references>
      </pivotArea>
    </format>
    <format dxfId="64">
      <pivotArea dataOnly="0" labelOnly="1" outline="0" fieldPosition="0">
        <references count="1">
          <reference field="1" count="1">
            <x v="13"/>
          </reference>
        </references>
      </pivotArea>
    </format>
    <format dxfId="65">
      <pivotArea dataOnly="0" labelOnly="1" outline="0" fieldPosition="0">
        <references count="2">
          <reference field="1" count="1" selected="0">
            <x v="13"/>
          </reference>
          <reference field="3" count="1">
            <x v="20"/>
          </reference>
        </references>
      </pivotArea>
    </format>
    <format dxfId="66">
      <pivotArea dataOnly="0" labelOnly="1" outline="0" fieldPosition="0">
        <references count="3">
          <reference field="1" count="1" selected="0">
            <x v="13"/>
          </reference>
          <reference field="2" count="1">
            <x v="13"/>
          </reference>
          <reference field="3" count="1" selected="0">
            <x v="20"/>
          </reference>
        </references>
      </pivotArea>
    </format>
    <format dxfId="67">
      <pivotArea outline="0" fieldPosition="0">
        <references count="3">
          <reference field="1" count="1" selected="0">
            <x v="14"/>
          </reference>
          <reference field="2" count="1" selected="0">
            <x v="8"/>
          </reference>
          <reference field="3" count="4" selected="0">
            <x v="21"/>
            <x v="22"/>
            <x v="23"/>
            <x v="24"/>
          </reference>
        </references>
      </pivotArea>
    </format>
    <format dxfId="68">
      <pivotArea dataOnly="0" labelOnly="1" outline="0" fieldPosition="0">
        <references count="1">
          <reference field="1" count="1">
            <x v="14"/>
          </reference>
        </references>
      </pivotArea>
    </format>
    <format dxfId="69">
      <pivotArea dataOnly="0" labelOnly="1" outline="0" fieldPosition="0">
        <references count="2">
          <reference field="1" count="1" selected="0">
            <x v="14"/>
          </reference>
          <reference field="3" count="4">
            <x v="21"/>
            <x v="22"/>
            <x v="23"/>
            <x v="24"/>
          </reference>
        </references>
      </pivotArea>
    </format>
    <format dxfId="70">
      <pivotArea dataOnly="0" labelOnly="1" outline="0" fieldPosition="0">
        <references count="3">
          <reference field="1" count="1" selected="0">
            <x v="14"/>
          </reference>
          <reference field="2" count="1">
            <x v="8"/>
          </reference>
          <reference field="3" count="1" selected="0">
            <x v="21"/>
          </reference>
        </references>
      </pivotArea>
    </format>
    <format dxfId="71">
      <pivotArea dataOnly="0" labelOnly="1" outline="0" fieldPosition="0">
        <references count="3">
          <reference field="1" count="1" selected="0">
            <x v="14"/>
          </reference>
          <reference field="2" count="1">
            <x v="8"/>
          </reference>
          <reference field="3" count="1" selected="0">
            <x v="22"/>
          </reference>
        </references>
      </pivotArea>
    </format>
    <format dxfId="72">
      <pivotArea dataOnly="0" labelOnly="1" outline="0" fieldPosition="0">
        <references count="3">
          <reference field="1" count="1" selected="0">
            <x v="14"/>
          </reference>
          <reference field="2" count="1">
            <x v="8"/>
          </reference>
          <reference field="3" count="1" selected="0">
            <x v="23"/>
          </reference>
        </references>
      </pivotArea>
    </format>
    <format dxfId="73">
      <pivotArea dataOnly="0" labelOnly="1" outline="0" fieldPosition="0">
        <references count="3">
          <reference field="1" count="1" selected="0">
            <x v="14"/>
          </reference>
          <reference field="2" count="1">
            <x v="8"/>
          </reference>
          <reference field="3" count="1" selected="0">
            <x v="2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5E6C4-63C5-42BD-A0FC-74098CB5C71A}">
  <dimension ref="A3:F322"/>
  <sheetViews>
    <sheetView zoomScale="80" zoomScaleNormal="80" workbookViewId="0">
      <selection activeCell="A3" sqref="A3:F14"/>
    </sheetView>
  </sheetViews>
  <sheetFormatPr baseColWidth="10" defaultColWidth="16.6640625" defaultRowHeight="14.4" x14ac:dyDescent="0.3"/>
  <cols>
    <col min="1" max="1" width="34.21875" customWidth="1"/>
    <col min="2" max="2" width="18.6640625" customWidth="1"/>
    <col min="5" max="5" width="109" bestFit="1" customWidth="1"/>
    <col min="6" max="6" width="21.77734375" style="4" bestFit="1" customWidth="1"/>
  </cols>
  <sheetData>
    <row r="3" spans="1:6" s="1" customFormat="1" ht="31.2" customHeight="1" x14ac:dyDescent="0.3">
      <c r="A3" s="5" t="s">
        <v>0</v>
      </c>
      <c r="B3" s="5" t="s">
        <v>1</v>
      </c>
      <c r="C3" s="5" t="s">
        <v>2</v>
      </c>
      <c r="D3" s="6" t="s">
        <v>3</v>
      </c>
      <c r="E3" s="6" t="s">
        <v>4</v>
      </c>
      <c r="F3" s="2" t="s">
        <v>5</v>
      </c>
    </row>
    <row r="4" spans="1:6" x14ac:dyDescent="0.3">
      <c r="A4" t="s">
        <v>103</v>
      </c>
      <c r="B4" t="s">
        <v>104</v>
      </c>
      <c r="C4" t="s">
        <v>109</v>
      </c>
      <c r="D4" t="s">
        <v>14</v>
      </c>
      <c r="E4" t="s">
        <v>15</v>
      </c>
      <c r="F4" s="3">
        <v>131819877.16</v>
      </c>
    </row>
    <row r="5" spans="1:6" x14ac:dyDescent="0.3">
      <c r="A5" t="s">
        <v>103</v>
      </c>
      <c r="B5" t="s">
        <v>104</v>
      </c>
      <c r="C5" t="s">
        <v>109</v>
      </c>
      <c r="D5" t="s">
        <v>110</v>
      </c>
      <c r="E5" t="s">
        <v>111</v>
      </c>
      <c r="F5" s="3">
        <v>890000</v>
      </c>
    </row>
    <row r="6" spans="1:6" x14ac:dyDescent="0.3">
      <c r="A6" t="s">
        <v>103</v>
      </c>
      <c r="B6" t="s">
        <v>104</v>
      </c>
      <c r="C6" t="s">
        <v>109</v>
      </c>
      <c r="D6" t="s">
        <v>6</v>
      </c>
      <c r="E6" t="s">
        <v>7</v>
      </c>
      <c r="F6" s="3">
        <v>20000000</v>
      </c>
    </row>
    <row r="7" spans="1:6" x14ac:dyDescent="0.3">
      <c r="A7" t="s">
        <v>103</v>
      </c>
      <c r="B7" t="s">
        <v>104</v>
      </c>
      <c r="C7" t="s">
        <v>109</v>
      </c>
      <c r="D7" t="s">
        <v>105</v>
      </c>
      <c r="E7" t="s">
        <v>106</v>
      </c>
      <c r="F7" s="3">
        <v>50000</v>
      </c>
    </row>
    <row r="8" spans="1:6" x14ac:dyDescent="0.3">
      <c r="A8" t="s">
        <v>103</v>
      </c>
      <c r="B8" t="s">
        <v>104</v>
      </c>
      <c r="C8" t="s">
        <v>109</v>
      </c>
      <c r="D8" t="s">
        <v>16</v>
      </c>
      <c r="E8" t="s">
        <v>17</v>
      </c>
      <c r="F8" s="3">
        <v>20000000</v>
      </c>
    </row>
    <row r="9" spans="1:6" x14ac:dyDescent="0.3">
      <c r="A9" t="s">
        <v>103</v>
      </c>
      <c r="B9" t="s">
        <v>104</v>
      </c>
      <c r="C9" t="s">
        <v>109</v>
      </c>
      <c r="D9" t="s">
        <v>61</v>
      </c>
      <c r="E9" t="s">
        <v>62</v>
      </c>
      <c r="F9" s="3">
        <v>115009026.31999999</v>
      </c>
    </row>
    <row r="10" spans="1:6" x14ac:dyDescent="0.3">
      <c r="A10" t="s">
        <v>103</v>
      </c>
      <c r="B10" t="s">
        <v>104</v>
      </c>
      <c r="C10" t="s">
        <v>109</v>
      </c>
      <c r="D10" t="s">
        <v>112</v>
      </c>
      <c r="E10" t="s">
        <v>113</v>
      </c>
      <c r="F10" s="3">
        <v>10000</v>
      </c>
    </row>
    <row r="11" spans="1:6" x14ac:dyDescent="0.3">
      <c r="A11" t="s">
        <v>103</v>
      </c>
      <c r="B11" t="s">
        <v>104</v>
      </c>
      <c r="C11" t="s">
        <v>109</v>
      </c>
      <c r="D11" t="s">
        <v>114</v>
      </c>
      <c r="E11" t="s">
        <v>115</v>
      </c>
      <c r="F11" s="3">
        <v>7958.12</v>
      </c>
    </row>
    <row r="12" spans="1:6" x14ac:dyDescent="0.3">
      <c r="A12" t="s">
        <v>103</v>
      </c>
      <c r="B12" t="s">
        <v>104</v>
      </c>
      <c r="C12" t="s">
        <v>109</v>
      </c>
      <c r="D12" t="s">
        <v>116</v>
      </c>
      <c r="E12" t="s">
        <v>117</v>
      </c>
      <c r="F12" s="3">
        <v>227472.66</v>
      </c>
    </row>
    <row r="13" spans="1:6" x14ac:dyDescent="0.3">
      <c r="A13" t="s">
        <v>103</v>
      </c>
      <c r="B13" t="s">
        <v>104</v>
      </c>
      <c r="C13" t="s">
        <v>109</v>
      </c>
      <c r="D13" t="s">
        <v>10</v>
      </c>
      <c r="E13" t="s">
        <v>11</v>
      </c>
      <c r="F13" s="3">
        <v>20000000</v>
      </c>
    </row>
    <row r="14" spans="1:6" x14ac:dyDescent="0.3">
      <c r="A14" t="s">
        <v>118</v>
      </c>
      <c r="F14" s="3">
        <v>308014334.26000005</v>
      </c>
    </row>
    <row r="15" spans="1:6" x14ac:dyDescent="0.3">
      <c r="F15"/>
    </row>
    <row r="16" spans="1:6" x14ac:dyDescent="0.3">
      <c r="F16"/>
    </row>
    <row r="17" spans="6:6" x14ac:dyDescent="0.3">
      <c r="F17"/>
    </row>
    <row r="18" spans="6:6" x14ac:dyDescent="0.3">
      <c r="F18"/>
    </row>
    <row r="19" spans="6:6" x14ac:dyDescent="0.3">
      <c r="F19"/>
    </row>
    <row r="20" spans="6:6" x14ac:dyDescent="0.3">
      <c r="F20"/>
    </row>
    <row r="21" spans="6:6" x14ac:dyDescent="0.3">
      <c r="F21"/>
    </row>
    <row r="22" spans="6:6" x14ac:dyDescent="0.3">
      <c r="F22"/>
    </row>
    <row r="23" spans="6:6" x14ac:dyDescent="0.3">
      <c r="F23"/>
    </row>
    <row r="24" spans="6:6" x14ac:dyDescent="0.3">
      <c r="F24"/>
    </row>
    <row r="25" spans="6:6" x14ac:dyDescent="0.3">
      <c r="F25"/>
    </row>
    <row r="26" spans="6:6" x14ac:dyDescent="0.3">
      <c r="F26"/>
    </row>
    <row r="27" spans="6:6" x14ac:dyDescent="0.3">
      <c r="F27"/>
    </row>
    <row r="28" spans="6:6" x14ac:dyDescent="0.3">
      <c r="F28"/>
    </row>
    <row r="29" spans="6:6" x14ac:dyDescent="0.3">
      <c r="F29"/>
    </row>
    <row r="30" spans="6:6" x14ac:dyDescent="0.3">
      <c r="F30"/>
    </row>
    <row r="31" spans="6:6" x14ac:dyDescent="0.3">
      <c r="F31"/>
    </row>
    <row r="32" spans="6:6" x14ac:dyDescent="0.3">
      <c r="F32"/>
    </row>
    <row r="33" spans="6:6" x14ac:dyDescent="0.3">
      <c r="F33"/>
    </row>
    <row r="34" spans="6:6" x14ac:dyDescent="0.3">
      <c r="F34"/>
    </row>
    <row r="35" spans="6:6" x14ac:dyDescent="0.3">
      <c r="F35"/>
    </row>
    <row r="36" spans="6:6" x14ac:dyDescent="0.3">
      <c r="F36"/>
    </row>
    <row r="37" spans="6:6" x14ac:dyDescent="0.3">
      <c r="F37"/>
    </row>
    <row r="38" spans="6:6" x14ac:dyDescent="0.3">
      <c r="F38"/>
    </row>
    <row r="39" spans="6:6" x14ac:dyDescent="0.3">
      <c r="F39"/>
    </row>
    <row r="40" spans="6:6" x14ac:dyDescent="0.3">
      <c r="F40"/>
    </row>
    <row r="41" spans="6:6" x14ac:dyDescent="0.3">
      <c r="F41"/>
    </row>
    <row r="42" spans="6:6" x14ac:dyDescent="0.3">
      <c r="F42"/>
    </row>
    <row r="43" spans="6:6" x14ac:dyDescent="0.3">
      <c r="F43"/>
    </row>
    <row r="44" spans="6:6" x14ac:dyDescent="0.3">
      <c r="F44"/>
    </row>
    <row r="45" spans="6:6" x14ac:dyDescent="0.3">
      <c r="F45"/>
    </row>
    <row r="46" spans="6:6" x14ac:dyDescent="0.3">
      <c r="F46"/>
    </row>
    <row r="47" spans="6:6" x14ac:dyDescent="0.3">
      <c r="F47"/>
    </row>
    <row r="48" spans="6:6" x14ac:dyDescent="0.3">
      <c r="F48"/>
    </row>
    <row r="49" spans="6:6" x14ac:dyDescent="0.3">
      <c r="F49"/>
    </row>
    <row r="50" spans="6:6" x14ac:dyDescent="0.3">
      <c r="F50"/>
    </row>
    <row r="51" spans="6:6" x14ac:dyDescent="0.3">
      <c r="F51"/>
    </row>
    <row r="52" spans="6:6" x14ac:dyDescent="0.3">
      <c r="F52"/>
    </row>
    <row r="53" spans="6:6" x14ac:dyDescent="0.3">
      <c r="F53"/>
    </row>
    <row r="54" spans="6:6" x14ac:dyDescent="0.3">
      <c r="F54"/>
    </row>
    <row r="55" spans="6:6" x14ac:dyDescent="0.3">
      <c r="F55"/>
    </row>
    <row r="56" spans="6:6" x14ac:dyDescent="0.3">
      <c r="F56"/>
    </row>
    <row r="57" spans="6:6" x14ac:dyDescent="0.3">
      <c r="F57"/>
    </row>
    <row r="58" spans="6:6" x14ac:dyDescent="0.3">
      <c r="F58"/>
    </row>
    <row r="59" spans="6:6" x14ac:dyDescent="0.3">
      <c r="F59"/>
    </row>
    <row r="60" spans="6:6" x14ac:dyDescent="0.3">
      <c r="F60"/>
    </row>
    <row r="61" spans="6:6" x14ac:dyDescent="0.3">
      <c r="F61"/>
    </row>
    <row r="62" spans="6:6" x14ac:dyDescent="0.3">
      <c r="F62"/>
    </row>
    <row r="63" spans="6:6" x14ac:dyDescent="0.3">
      <c r="F63"/>
    </row>
    <row r="64" spans="6:6" x14ac:dyDescent="0.3">
      <c r="F64"/>
    </row>
    <row r="65" spans="6:6" x14ac:dyDescent="0.3">
      <c r="F65"/>
    </row>
    <row r="66" spans="6:6" x14ac:dyDescent="0.3">
      <c r="F66"/>
    </row>
    <row r="67" spans="6:6" x14ac:dyDescent="0.3">
      <c r="F67"/>
    </row>
    <row r="68" spans="6:6" x14ac:dyDescent="0.3">
      <c r="F68"/>
    </row>
    <row r="69" spans="6:6" x14ac:dyDescent="0.3">
      <c r="F69"/>
    </row>
    <row r="70" spans="6:6" x14ac:dyDescent="0.3">
      <c r="F70"/>
    </row>
    <row r="71" spans="6:6" x14ac:dyDescent="0.3">
      <c r="F71"/>
    </row>
    <row r="72" spans="6:6" x14ac:dyDescent="0.3">
      <c r="F72"/>
    </row>
    <row r="73" spans="6:6" x14ac:dyDescent="0.3">
      <c r="F73"/>
    </row>
    <row r="74" spans="6:6" x14ac:dyDescent="0.3">
      <c r="F74"/>
    </row>
    <row r="75" spans="6:6" x14ac:dyDescent="0.3">
      <c r="F75"/>
    </row>
    <row r="76" spans="6:6" x14ac:dyDescent="0.3">
      <c r="F76"/>
    </row>
    <row r="77" spans="6:6" x14ac:dyDescent="0.3">
      <c r="F77"/>
    </row>
    <row r="78" spans="6:6" x14ac:dyDescent="0.3">
      <c r="F78"/>
    </row>
    <row r="79" spans="6:6" x14ac:dyDescent="0.3">
      <c r="F79"/>
    </row>
    <row r="80" spans="6:6" x14ac:dyDescent="0.3">
      <c r="F80"/>
    </row>
    <row r="81" spans="6:6" x14ac:dyDescent="0.3">
      <c r="F81"/>
    </row>
    <row r="82" spans="6:6" x14ac:dyDescent="0.3">
      <c r="F82"/>
    </row>
    <row r="83" spans="6:6" x14ac:dyDescent="0.3">
      <c r="F83"/>
    </row>
    <row r="84" spans="6:6" x14ac:dyDescent="0.3">
      <c r="F84"/>
    </row>
    <row r="85" spans="6:6" x14ac:dyDescent="0.3">
      <c r="F85"/>
    </row>
    <row r="86" spans="6:6" x14ac:dyDescent="0.3">
      <c r="F86"/>
    </row>
    <row r="87" spans="6:6" x14ac:dyDescent="0.3">
      <c r="F87"/>
    </row>
    <row r="88" spans="6:6" x14ac:dyDescent="0.3">
      <c r="F88"/>
    </row>
    <row r="89" spans="6:6" x14ac:dyDescent="0.3">
      <c r="F89"/>
    </row>
    <row r="90" spans="6:6" x14ac:dyDescent="0.3">
      <c r="F90"/>
    </row>
    <row r="91" spans="6:6" x14ac:dyDescent="0.3">
      <c r="F91"/>
    </row>
    <row r="92" spans="6:6" x14ac:dyDescent="0.3">
      <c r="F92"/>
    </row>
    <row r="93" spans="6:6" x14ac:dyDescent="0.3">
      <c r="F93"/>
    </row>
    <row r="94" spans="6:6" x14ac:dyDescent="0.3">
      <c r="F94"/>
    </row>
    <row r="95" spans="6:6" x14ac:dyDescent="0.3">
      <c r="F95"/>
    </row>
    <row r="96" spans="6:6" x14ac:dyDescent="0.3">
      <c r="F96"/>
    </row>
    <row r="97" spans="6:6" x14ac:dyDescent="0.3">
      <c r="F97"/>
    </row>
    <row r="98" spans="6:6" x14ac:dyDescent="0.3">
      <c r="F98"/>
    </row>
    <row r="99" spans="6:6" x14ac:dyDescent="0.3">
      <c r="F99"/>
    </row>
    <row r="100" spans="6:6" x14ac:dyDescent="0.3">
      <c r="F100"/>
    </row>
    <row r="101" spans="6:6" x14ac:dyDescent="0.3">
      <c r="F101"/>
    </row>
    <row r="102" spans="6:6" x14ac:dyDescent="0.3">
      <c r="F102"/>
    </row>
    <row r="103" spans="6:6" x14ac:dyDescent="0.3">
      <c r="F103"/>
    </row>
    <row r="104" spans="6:6" x14ac:dyDescent="0.3">
      <c r="F104"/>
    </row>
    <row r="105" spans="6:6" x14ac:dyDescent="0.3">
      <c r="F105"/>
    </row>
    <row r="106" spans="6:6" x14ac:dyDescent="0.3">
      <c r="F106"/>
    </row>
    <row r="107" spans="6:6" x14ac:dyDescent="0.3">
      <c r="F107"/>
    </row>
    <row r="108" spans="6:6" x14ac:dyDescent="0.3">
      <c r="F108"/>
    </row>
    <row r="109" spans="6:6" x14ac:dyDescent="0.3">
      <c r="F109"/>
    </row>
    <row r="110" spans="6:6" x14ac:dyDescent="0.3">
      <c r="F110"/>
    </row>
    <row r="111" spans="6:6" x14ac:dyDescent="0.3">
      <c r="F111"/>
    </row>
    <row r="112" spans="6:6" x14ac:dyDescent="0.3">
      <c r="F112"/>
    </row>
    <row r="113" spans="6:6" x14ac:dyDescent="0.3">
      <c r="F113"/>
    </row>
    <row r="114" spans="6:6" x14ac:dyDescent="0.3">
      <c r="F114"/>
    </row>
    <row r="115" spans="6:6" x14ac:dyDescent="0.3">
      <c r="F115"/>
    </row>
    <row r="116" spans="6:6" x14ac:dyDescent="0.3">
      <c r="F116"/>
    </row>
    <row r="117" spans="6:6" x14ac:dyDescent="0.3">
      <c r="F117"/>
    </row>
    <row r="118" spans="6:6" x14ac:dyDescent="0.3">
      <c r="F118"/>
    </row>
    <row r="119" spans="6:6" x14ac:dyDescent="0.3">
      <c r="F119"/>
    </row>
    <row r="120" spans="6:6" x14ac:dyDescent="0.3">
      <c r="F120"/>
    </row>
    <row r="121" spans="6:6" x14ac:dyDescent="0.3">
      <c r="F121"/>
    </row>
    <row r="122" spans="6:6" x14ac:dyDescent="0.3">
      <c r="F122"/>
    </row>
    <row r="123" spans="6:6" x14ac:dyDescent="0.3">
      <c r="F123"/>
    </row>
    <row r="124" spans="6:6" x14ac:dyDescent="0.3">
      <c r="F124"/>
    </row>
    <row r="125" spans="6:6" x14ac:dyDescent="0.3">
      <c r="F125"/>
    </row>
    <row r="126" spans="6:6" x14ac:dyDescent="0.3">
      <c r="F126"/>
    </row>
    <row r="127" spans="6:6" x14ac:dyDescent="0.3">
      <c r="F127"/>
    </row>
    <row r="128" spans="6:6" x14ac:dyDescent="0.3">
      <c r="F128"/>
    </row>
    <row r="129" spans="6:6" x14ac:dyDescent="0.3">
      <c r="F129"/>
    </row>
    <row r="130" spans="6:6" x14ac:dyDescent="0.3">
      <c r="F130"/>
    </row>
    <row r="131" spans="6:6" x14ac:dyDescent="0.3">
      <c r="F131"/>
    </row>
    <row r="132" spans="6:6" x14ac:dyDescent="0.3">
      <c r="F132"/>
    </row>
    <row r="133" spans="6:6" x14ac:dyDescent="0.3">
      <c r="F133"/>
    </row>
    <row r="134" spans="6:6" x14ac:dyDescent="0.3">
      <c r="F134"/>
    </row>
    <row r="135" spans="6:6" x14ac:dyDescent="0.3">
      <c r="F135"/>
    </row>
    <row r="136" spans="6:6" x14ac:dyDescent="0.3">
      <c r="F136"/>
    </row>
    <row r="137" spans="6:6" x14ac:dyDescent="0.3">
      <c r="F137"/>
    </row>
    <row r="138" spans="6:6" x14ac:dyDescent="0.3">
      <c r="F138"/>
    </row>
    <row r="139" spans="6:6" x14ac:dyDescent="0.3">
      <c r="F139"/>
    </row>
    <row r="140" spans="6:6" x14ac:dyDescent="0.3">
      <c r="F140"/>
    </row>
    <row r="141" spans="6:6" x14ac:dyDescent="0.3">
      <c r="F141"/>
    </row>
    <row r="142" spans="6:6" x14ac:dyDescent="0.3">
      <c r="F142"/>
    </row>
    <row r="143" spans="6:6" x14ac:dyDescent="0.3">
      <c r="F143"/>
    </row>
    <row r="144" spans="6:6" x14ac:dyDescent="0.3">
      <c r="F144"/>
    </row>
    <row r="145" spans="6:6" x14ac:dyDescent="0.3">
      <c r="F145"/>
    </row>
    <row r="146" spans="6:6" x14ac:dyDescent="0.3">
      <c r="F146"/>
    </row>
    <row r="147" spans="6:6" x14ac:dyDescent="0.3">
      <c r="F147"/>
    </row>
    <row r="148" spans="6:6" x14ac:dyDescent="0.3">
      <c r="F148"/>
    </row>
    <row r="149" spans="6:6" x14ac:dyDescent="0.3">
      <c r="F149"/>
    </row>
    <row r="150" spans="6:6" x14ac:dyDescent="0.3">
      <c r="F150"/>
    </row>
    <row r="151" spans="6:6" x14ac:dyDescent="0.3">
      <c r="F151"/>
    </row>
    <row r="152" spans="6:6" x14ac:dyDescent="0.3">
      <c r="F152"/>
    </row>
    <row r="153" spans="6:6" x14ac:dyDescent="0.3">
      <c r="F153"/>
    </row>
    <row r="154" spans="6:6" x14ac:dyDescent="0.3">
      <c r="F154"/>
    </row>
    <row r="155" spans="6:6" x14ac:dyDescent="0.3">
      <c r="F155"/>
    </row>
    <row r="156" spans="6:6" x14ac:dyDescent="0.3">
      <c r="F156"/>
    </row>
    <row r="157" spans="6:6" x14ac:dyDescent="0.3">
      <c r="F157"/>
    </row>
    <row r="158" spans="6:6" x14ac:dyDescent="0.3">
      <c r="F158"/>
    </row>
    <row r="159" spans="6:6" x14ac:dyDescent="0.3">
      <c r="F159"/>
    </row>
    <row r="160" spans="6:6" x14ac:dyDescent="0.3">
      <c r="F160"/>
    </row>
    <row r="161" spans="6:6" x14ac:dyDescent="0.3">
      <c r="F161"/>
    </row>
    <row r="162" spans="6:6" x14ac:dyDescent="0.3">
      <c r="F162"/>
    </row>
    <row r="163" spans="6:6" x14ac:dyDescent="0.3">
      <c r="F163"/>
    </row>
    <row r="164" spans="6:6" x14ac:dyDescent="0.3">
      <c r="F164"/>
    </row>
    <row r="165" spans="6:6" x14ac:dyDescent="0.3">
      <c r="F165"/>
    </row>
    <row r="166" spans="6:6" x14ac:dyDescent="0.3">
      <c r="F166"/>
    </row>
    <row r="167" spans="6:6" x14ac:dyDescent="0.3">
      <c r="F167"/>
    </row>
    <row r="168" spans="6:6" x14ac:dyDescent="0.3">
      <c r="F168"/>
    </row>
    <row r="169" spans="6:6" x14ac:dyDescent="0.3">
      <c r="F169"/>
    </row>
    <row r="170" spans="6:6" x14ac:dyDescent="0.3">
      <c r="F170"/>
    </row>
    <row r="171" spans="6:6" x14ac:dyDescent="0.3">
      <c r="F171"/>
    </row>
    <row r="172" spans="6:6" x14ac:dyDescent="0.3">
      <c r="F172"/>
    </row>
    <row r="173" spans="6:6" x14ac:dyDescent="0.3">
      <c r="F173"/>
    </row>
    <row r="174" spans="6:6" x14ac:dyDescent="0.3">
      <c r="F174"/>
    </row>
    <row r="175" spans="6:6" x14ac:dyDescent="0.3">
      <c r="F175"/>
    </row>
    <row r="176" spans="6:6" x14ac:dyDescent="0.3">
      <c r="F176"/>
    </row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  <row r="261" customFormat="1" x14ac:dyDescent="0.3"/>
    <row r="262" customFormat="1" x14ac:dyDescent="0.3"/>
    <row r="263" customFormat="1" x14ac:dyDescent="0.3"/>
    <row r="264" customFormat="1" x14ac:dyDescent="0.3"/>
    <row r="265" customFormat="1" x14ac:dyDescent="0.3"/>
    <row r="266" customFormat="1" x14ac:dyDescent="0.3"/>
    <row r="267" customFormat="1" x14ac:dyDescent="0.3"/>
    <row r="268" customFormat="1" x14ac:dyDescent="0.3"/>
    <row r="269" customFormat="1" x14ac:dyDescent="0.3"/>
    <row r="270" customFormat="1" x14ac:dyDescent="0.3"/>
    <row r="271" customFormat="1" x14ac:dyDescent="0.3"/>
    <row r="272" customFormat="1" x14ac:dyDescent="0.3"/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  <row r="296" customFormat="1" x14ac:dyDescent="0.3"/>
    <row r="297" customFormat="1" x14ac:dyDescent="0.3"/>
    <row r="298" customFormat="1" x14ac:dyDescent="0.3"/>
    <row r="299" customFormat="1" x14ac:dyDescent="0.3"/>
    <row r="300" customFormat="1" x14ac:dyDescent="0.3"/>
    <row r="301" customFormat="1" x14ac:dyDescent="0.3"/>
    <row r="302" customFormat="1" x14ac:dyDescent="0.3"/>
    <row r="303" customFormat="1" x14ac:dyDescent="0.3"/>
    <row r="304" customFormat="1" x14ac:dyDescent="0.3"/>
    <row r="305" customFormat="1" x14ac:dyDescent="0.3"/>
    <row r="306" customFormat="1" x14ac:dyDescent="0.3"/>
    <row r="307" customFormat="1" x14ac:dyDescent="0.3"/>
    <row r="308" customFormat="1" x14ac:dyDescent="0.3"/>
    <row r="309" customFormat="1" x14ac:dyDescent="0.3"/>
    <row r="310" customFormat="1" x14ac:dyDescent="0.3"/>
    <row r="311" customFormat="1" x14ac:dyDescent="0.3"/>
    <row r="312" customFormat="1" x14ac:dyDescent="0.3"/>
    <row r="313" customFormat="1" x14ac:dyDescent="0.3"/>
    <row r="314" customFormat="1" x14ac:dyDescent="0.3"/>
    <row r="315" customFormat="1" x14ac:dyDescent="0.3"/>
    <row r="316" customFormat="1" x14ac:dyDescent="0.3"/>
    <row r="317" customFormat="1" x14ac:dyDescent="0.3"/>
    <row r="318" customFormat="1" x14ac:dyDescent="0.3"/>
    <row r="319" customFormat="1" x14ac:dyDescent="0.3"/>
    <row r="320" customFormat="1" x14ac:dyDescent="0.3"/>
    <row r="321" customFormat="1" x14ac:dyDescent="0.3"/>
    <row r="322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6147-7ABE-46E4-AFAF-C37D7E593BF1}">
  <dimension ref="A3:H12"/>
  <sheetViews>
    <sheetView workbookViewId="0">
      <selection activeCell="E22" sqref="E22"/>
    </sheetView>
  </sheetViews>
  <sheetFormatPr baseColWidth="10" defaultRowHeight="14.4" x14ac:dyDescent="0.3"/>
  <cols>
    <col min="1" max="1" width="24.5546875" customWidth="1"/>
    <col min="2" max="2" width="14.33203125" customWidth="1"/>
    <col min="3" max="3" width="16.44140625" customWidth="1"/>
    <col min="4" max="4" width="15.5546875" customWidth="1"/>
    <col min="5" max="5" width="105.77734375" bestFit="1" customWidth="1"/>
    <col min="6" max="6" width="21.33203125" bestFit="1" customWidth="1"/>
    <col min="7" max="7" width="16.33203125" hidden="1" customWidth="1"/>
    <col min="8" max="8" width="15.21875" hidden="1" customWidth="1"/>
  </cols>
  <sheetData>
    <row r="3" spans="1:8" s="1" customFormat="1" ht="28.8" x14ac:dyDescent="0.3">
      <c r="A3" s="5" t="s">
        <v>0</v>
      </c>
      <c r="B3" s="5" t="s">
        <v>2</v>
      </c>
      <c r="C3" s="5" t="s">
        <v>1</v>
      </c>
      <c r="D3" s="6" t="s">
        <v>3</v>
      </c>
      <c r="E3" s="6" t="s">
        <v>4</v>
      </c>
      <c r="F3" s="1" t="s">
        <v>5</v>
      </c>
      <c r="G3" s="1" t="s">
        <v>123</v>
      </c>
      <c r="H3" s="1" t="s">
        <v>124</v>
      </c>
    </row>
    <row r="4" spans="1:8" x14ac:dyDescent="0.3">
      <c r="A4" s="7" t="s">
        <v>103</v>
      </c>
      <c r="B4" s="7" t="s">
        <v>109</v>
      </c>
      <c r="C4" s="7" t="s">
        <v>104</v>
      </c>
      <c r="D4" t="s">
        <v>127</v>
      </c>
      <c r="E4" t="s">
        <v>128</v>
      </c>
      <c r="F4" s="19">
        <v>796551393</v>
      </c>
      <c r="G4" s="19">
        <v>796551393</v>
      </c>
      <c r="H4" s="19">
        <v>603205252</v>
      </c>
    </row>
    <row r="5" spans="1:8" x14ac:dyDescent="0.3">
      <c r="A5" s="7" t="s">
        <v>103</v>
      </c>
      <c r="B5" s="7" t="s">
        <v>109</v>
      </c>
      <c r="C5" s="7" t="s">
        <v>104</v>
      </c>
      <c r="D5" t="s">
        <v>129</v>
      </c>
      <c r="E5" t="s">
        <v>128</v>
      </c>
      <c r="F5" s="19">
        <v>43750129.859999999</v>
      </c>
      <c r="G5" s="19">
        <v>31279744</v>
      </c>
      <c r="H5" s="19">
        <v>31279744</v>
      </c>
    </row>
    <row r="6" spans="1:8" x14ac:dyDescent="0.3">
      <c r="A6" s="7" t="s">
        <v>103</v>
      </c>
      <c r="B6" s="7" t="s">
        <v>109</v>
      </c>
      <c r="C6" s="7" t="s">
        <v>104</v>
      </c>
      <c r="D6" t="s">
        <v>6</v>
      </c>
      <c r="E6" t="s">
        <v>7</v>
      </c>
      <c r="F6" s="19">
        <v>48720256</v>
      </c>
      <c r="G6" s="19">
        <v>48720256</v>
      </c>
      <c r="H6" s="19">
        <v>48720256</v>
      </c>
    </row>
    <row r="7" spans="1:8" x14ac:dyDescent="0.3">
      <c r="A7" s="7" t="s">
        <v>103</v>
      </c>
      <c r="B7" s="7" t="s">
        <v>109</v>
      </c>
      <c r="C7" s="7" t="s">
        <v>104</v>
      </c>
      <c r="D7" t="s">
        <v>16</v>
      </c>
      <c r="E7" t="s">
        <v>17</v>
      </c>
      <c r="F7" s="19">
        <v>9180000</v>
      </c>
      <c r="G7" s="19">
        <v>9180000</v>
      </c>
      <c r="H7" s="19">
        <v>9180000</v>
      </c>
    </row>
    <row r="8" spans="1:8" x14ac:dyDescent="0.3">
      <c r="A8" s="7" t="s">
        <v>103</v>
      </c>
      <c r="B8" s="7" t="s">
        <v>109</v>
      </c>
      <c r="C8" s="7" t="s">
        <v>104</v>
      </c>
      <c r="D8" t="s">
        <v>61</v>
      </c>
      <c r="E8" t="s">
        <v>62</v>
      </c>
      <c r="F8" s="19">
        <v>651721219.76999998</v>
      </c>
      <c r="G8" s="19">
        <v>651721219.47000003</v>
      </c>
      <c r="H8" s="19">
        <v>651721219.47000003</v>
      </c>
    </row>
    <row r="9" spans="1:8" x14ac:dyDescent="0.3">
      <c r="A9" s="7" t="s">
        <v>103</v>
      </c>
      <c r="B9" s="7" t="s">
        <v>109</v>
      </c>
      <c r="C9" s="7" t="s">
        <v>104</v>
      </c>
      <c r="D9" t="s">
        <v>107</v>
      </c>
      <c r="E9" t="s">
        <v>108</v>
      </c>
      <c r="F9" s="19">
        <v>10000</v>
      </c>
      <c r="G9" s="19">
        <v>0</v>
      </c>
      <c r="H9" s="19">
        <v>0</v>
      </c>
    </row>
    <row r="10" spans="1:8" x14ac:dyDescent="0.3">
      <c r="A10" s="7" t="s">
        <v>103</v>
      </c>
      <c r="B10" s="7" t="s">
        <v>109</v>
      </c>
      <c r="C10" s="7" t="s">
        <v>104</v>
      </c>
      <c r="D10" t="s">
        <v>116</v>
      </c>
      <c r="E10" t="s">
        <v>117</v>
      </c>
      <c r="F10" s="19">
        <v>890000</v>
      </c>
      <c r="G10" s="19">
        <v>0</v>
      </c>
      <c r="H10" s="19">
        <v>0</v>
      </c>
    </row>
    <row r="11" spans="1:8" x14ac:dyDescent="0.3">
      <c r="A11" s="7" t="s">
        <v>103</v>
      </c>
      <c r="B11" s="7" t="s">
        <v>109</v>
      </c>
      <c r="C11" s="7" t="s">
        <v>104</v>
      </c>
      <c r="D11" t="s">
        <v>8</v>
      </c>
      <c r="E11" t="s">
        <v>9</v>
      </c>
      <c r="F11" s="19">
        <v>50000</v>
      </c>
      <c r="G11" s="19">
        <v>0</v>
      </c>
      <c r="H11" s="19">
        <v>0</v>
      </c>
    </row>
    <row r="12" spans="1:8" x14ac:dyDescent="0.3">
      <c r="A12" t="s">
        <v>118</v>
      </c>
      <c r="F12" s="9">
        <v>1550872998.6300001</v>
      </c>
      <c r="G12" s="9">
        <v>1537452612.47</v>
      </c>
      <c r="H12" s="9">
        <v>1344106471.47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C6460-C107-4574-8F78-0A3E55922B49}">
  <dimension ref="B1:I25"/>
  <sheetViews>
    <sheetView workbookViewId="0">
      <selection activeCell="B25" activeCellId="1" sqref="B1:G2 B25:G25"/>
    </sheetView>
  </sheetViews>
  <sheetFormatPr baseColWidth="10" defaultRowHeight="14.4" x14ac:dyDescent="0.3"/>
  <cols>
    <col min="2" max="2" width="34.109375" customWidth="1"/>
    <col min="6" max="6" width="38.77734375" customWidth="1"/>
    <col min="7" max="7" width="22.6640625" customWidth="1"/>
    <col min="8" max="8" width="9" customWidth="1"/>
    <col min="9" max="9" width="12.44140625" bestFit="1" customWidth="1"/>
  </cols>
  <sheetData>
    <row r="1" spans="2:9" x14ac:dyDescent="0.3">
      <c r="B1" s="15">
        <v>2024</v>
      </c>
      <c r="C1" s="15"/>
      <c r="D1" s="15"/>
      <c r="E1" s="15"/>
      <c r="F1" s="15"/>
      <c r="G1" s="15"/>
    </row>
    <row r="2" spans="2:9" x14ac:dyDescent="0.3"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8" t="s">
        <v>5</v>
      </c>
    </row>
    <row r="3" spans="2:9" x14ac:dyDescent="0.3">
      <c r="B3" t="s">
        <v>24</v>
      </c>
      <c r="C3" t="s">
        <v>25</v>
      </c>
      <c r="D3" t="s">
        <v>28</v>
      </c>
      <c r="E3" t="s">
        <v>6</v>
      </c>
      <c r="F3" t="s">
        <v>7</v>
      </c>
      <c r="G3" s="25">
        <v>16800000</v>
      </c>
    </row>
    <row r="4" spans="2:9" x14ac:dyDescent="0.3">
      <c r="B4" t="s">
        <v>24</v>
      </c>
      <c r="C4" t="s">
        <v>25</v>
      </c>
      <c r="D4" t="s">
        <v>28</v>
      </c>
      <c r="E4" t="s">
        <v>29</v>
      </c>
      <c r="F4" t="s">
        <v>30</v>
      </c>
      <c r="G4" s="3">
        <v>89826931.200000003</v>
      </c>
    </row>
    <row r="5" spans="2:9" x14ac:dyDescent="0.3">
      <c r="B5" t="s">
        <v>24</v>
      </c>
      <c r="C5" t="s">
        <v>25</v>
      </c>
      <c r="D5" t="s">
        <v>28</v>
      </c>
      <c r="E5" t="s">
        <v>31</v>
      </c>
      <c r="F5" t="s">
        <v>32</v>
      </c>
      <c r="G5" s="3">
        <v>5810709505.0699997</v>
      </c>
    </row>
    <row r="6" spans="2:9" x14ac:dyDescent="0.3">
      <c r="B6" t="s">
        <v>24</v>
      </c>
      <c r="C6" t="s">
        <v>25</v>
      </c>
      <c r="D6" t="s">
        <v>28</v>
      </c>
      <c r="E6" t="s">
        <v>33</v>
      </c>
      <c r="F6" t="s">
        <v>34</v>
      </c>
      <c r="G6" s="3">
        <v>4168550550</v>
      </c>
    </row>
    <row r="7" spans="2:9" x14ac:dyDescent="0.3">
      <c r="B7" t="s">
        <v>24</v>
      </c>
      <c r="C7" t="s">
        <v>25</v>
      </c>
      <c r="D7" t="s">
        <v>28</v>
      </c>
      <c r="E7" t="s">
        <v>26</v>
      </c>
      <c r="F7" t="s">
        <v>27</v>
      </c>
      <c r="G7" s="25">
        <v>6529384.3300000001</v>
      </c>
    </row>
    <row r="8" spans="2:9" x14ac:dyDescent="0.3">
      <c r="B8" t="s">
        <v>24</v>
      </c>
      <c r="C8" t="s">
        <v>25</v>
      </c>
      <c r="D8" t="s">
        <v>28</v>
      </c>
      <c r="E8" t="s">
        <v>16</v>
      </c>
      <c r="F8" t="s">
        <v>17</v>
      </c>
      <c r="G8" s="3">
        <v>0</v>
      </c>
    </row>
    <row r="9" spans="2:9" x14ac:dyDescent="0.3">
      <c r="B9" t="s">
        <v>24</v>
      </c>
      <c r="C9" t="s">
        <v>25</v>
      </c>
      <c r="D9" t="s">
        <v>28</v>
      </c>
      <c r="E9" t="s">
        <v>35</v>
      </c>
      <c r="F9" t="s">
        <v>36</v>
      </c>
      <c r="G9" s="3">
        <v>960545877.00999999</v>
      </c>
    </row>
    <row r="10" spans="2:9" x14ac:dyDescent="0.3">
      <c r="B10" t="s">
        <v>24</v>
      </c>
      <c r="C10" t="s">
        <v>25</v>
      </c>
      <c r="D10" t="s">
        <v>28</v>
      </c>
      <c r="E10" t="s">
        <v>37</v>
      </c>
      <c r="F10" t="s">
        <v>38</v>
      </c>
      <c r="G10" s="3">
        <v>314180</v>
      </c>
    </row>
    <row r="11" spans="2:9" x14ac:dyDescent="0.3">
      <c r="B11" t="s">
        <v>24</v>
      </c>
      <c r="C11" t="s">
        <v>25</v>
      </c>
      <c r="D11" t="s">
        <v>28</v>
      </c>
      <c r="E11" t="s">
        <v>39</v>
      </c>
      <c r="F11" t="s">
        <v>40</v>
      </c>
      <c r="G11" s="3">
        <v>24092577.510000002</v>
      </c>
    </row>
    <row r="12" spans="2:9" x14ac:dyDescent="0.3">
      <c r="B12" s="16" t="s">
        <v>118</v>
      </c>
      <c r="C12" s="16"/>
      <c r="D12" s="16"/>
      <c r="E12" s="16"/>
      <c r="F12" s="16"/>
      <c r="G12" s="18">
        <v>11077369005.120001</v>
      </c>
    </row>
    <row r="13" spans="2:9" x14ac:dyDescent="0.3">
      <c r="G13" s="3"/>
    </row>
    <row r="14" spans="2:9" x14ac:dyDescent="0.3">
      <c r="B14" s="15">
        <v>2025</v>
      </c>
      <c r="C14" s="15"/>
      <c r="D14" s="15"/>
      <c r="E14" s="15"/>
      <c r="F14" s="15"/>
      <c r="G14" s="15"/>
    </row>
    <row r="15" spans="2:9" x14ac:dyDescent="0.3">
      <c r="B15" s="16" t="s">
        <v>0</v>
      </c>
      <c r="C15" s="16" t="s">
        <v>2</v>
      </c>
      <c r="D15" s="16" t="s">
        <v>1</v>
      </c>
      <c r="E15" s="16" t="s">
        <v>3</v>
      </c>
      <c r="F15" s="16" t="s">
        <v>4</v>
      </c>
      <c r="G15" s="16" t="s">
        <v>5</v>
      </c>
    </row>
    <row r="16" spans="2:9" x14ac:dyDescent="0.3">
      <c r="B16" t="s">
        <v>24</v>
      </c>
      <c r="C16" t="s">
        <v>28</v>
      </c>
      <c r="D16" t="s">
        <v>25</v>
      </c>
      <c r="E16" t="s">
        <v>29</v>
      </c>
      <c r="F16" t="s">
        <v>30</v>
      </c>
      <c r="G16" s="9">
        <v>81339109</v>
      </c>
      <c r="I16" s="3">
        <f>+G16-G4</f>
        <v>-8487822.200000003</v>
      </c>
    </row>
    <row r="17" spans="2:9" x14ac:dyDescent="0.3">
      <c r="B17" t="s">
        <v>24</v>
      </c>
      <c r="C17" t="s">
        <v>28</v>
      </c>
      <c r="D17" t="s">
        <v>25</v>
      </c>
      <c r="E17" t="s">
        <v>31</v>
      </c>
      <c r="F17" t="s">
        <v>32</v>
      </c>
      <c r="G17" s="9">
        <v>5573595916</v>
      </c>
      <c r="I17" s="3">
        <f>+G17-G5</f>
        <v>-237113589.06999969</v>
      </c>
    </row>
    <row r="18" spans="2:9" x14ac:dyDescent="0.3">
      <c r="B18" t="s">
        <v>24</v>
      </c>
      <c r="C18" t="s">
        <v>28</v>
      </c>
      <c r="D18" t="s">
        <v>25</v>
      </c>
      <c r="E18" t="s">
        <v>119</v>
      </c>
      <c r="F18" t="s">
        <v>120</v>
      </c>
      <c r="G18" s="9">
        <v>1006311372</v>
      </c>
      <c r="I18" s="3">
        <f>+G18-G9</f>
        <v>45765494.99000001</v>
      </c>
    </row>
    <row r="19" spans="2:9" x14ac:dyDescent="0.3">
      <c r="B19" t="s">
        <v>24</v>
      </c>
      <c r="C19" t="s">
        <v>28</v>
      </c>
      <c r="D19" t="s">
        <v>25</v>
      </c>
      <c r="E19" t="s">
        <v>33</v>
      </c>
      <c r="F19" t="s">
        <v>34</v>
      </c>
      <c r="G19" s="9">
        <v>4436358323</v>
      </c>
      <c r="I19" s="3">
        <f>+G19-G6</f>
        <v>267807773</v>
      </c>
    </row>
    <row r="20" spans="2:9" x14ac:dyDescent="0.3">
      <c r="B20" t="s">
        <v>24</v>
      </c>
      <c r="C20" t="s">
        <v>28</v>
      </c>
      <c r="D20" t="s">
        <v>25</v>
      </c>
      <c r="E20" t="s">
        <v>121</v>
      </c>
      <c r="F20" t="s">
        <v>122</v>
      </c>
      <c r="G20" s="9">
        <v>65279.8</v>
      </c>
      <c r="I20" s="3">
        <f>+G20-G3</f>
        <v>-16734720.199999999</v>
      </c>
    </row>
    <row r="21" spans="2:9" x14ac:dyDescent="0.3">
      <c r="B21" t="s">
        <v>24</v>
      </c>
      <c r="C21" t="s">
        <v>28</v>
      </c>
      <c r="D21" t="s">
        <v>25</v>
      </c>
      <c r="E21" t="s">
        <v>39</v>
      </c>
      <c r="F21" t="s">
        <v>40</v>
      </c>
      <c r="G21" s="9">
        <v>32075479.289999999</v>
      </c>
      <c r="I21" s="3">
        <f>+G21-G11</f>
        <v>7982901.7799999975</v>
      </c>
    </row>
    <row r="22" spans="2:9" x14ac:dyDescent="0.3">
      <c r="B22" s="16" t="s">
        <v>118</v>
      </c>
      <c r="C22" s="16"/>
      <c r="D22" s="16"/>
      <c r="E22" s="16"/>
      <c r="F22" s="16"/>
      <c r="G22" s="17">
        <v>11129745479.09</v>
      </c>
    </row>
    <row r="25" spans="2:9" x14ac:dyDescent="0.3">
      <c r="B25" t="s">
        <v>24</v>
      </c>
      <c r="C25" t="s">
        <v>28</v>
      </c>
      <c r="D25" t="s">
        <v>25</v>
      </c>
      <c r="E25" t="s">
        <v>33</v>
      </c>
      <c r="F25" t="s">
        <v>34</v>
      </c>
      <c r="G25" s="8">
        <f>+G22-G12</f>
        <v>52376473.969999313</v>
      </c>
      <c r="H25" t="s">
        <v>130</v>
      </c>
    </row>
  </sheetData>
  <mergeCells count="2">
    <mergeCell ref="B14:G14"/>
    <mergeCell ref="B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0DDF3-E1E2-405D-BAB6-3E1B945C9132}">
  <dimension ref="B1:G13"/>
  <sheetViews>
    <sheetView workbookViewId="0">
      <selection activeCell="B13" sqref="B13:G13"/>
    </sheetView>
  </sheetViews>
  <sheetFormatPr baseColWidth="10" defaultRowHeight="14.4" x14ac:dyDescent="0.3"/>
  <cols>
    <col min="6" max="6" width="49.77734375" customWidth="1"/>
    <col min="7" max="7" width="33.44140625" bestFit="1" customWidth="1"/>
  </cols>
  <sheetData>
    <row r="1" spans="2:7" x14ac:dyDescent="0.3">
      <c r="B1" s="15">
        <v>2025</v>
      </c>
      <c r="C1" s="15"/>
      <c r="D1" s="15"/>
      <c r="E1" s="15"/>
      <c r="F1" s="15"/>
      <c r="G1" s="15"/>
    </row>
    <row r="2" spans="2:7" x14ac:dyDescent="0.3"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8" t="s">
        <v>5</v>
      </c>
    </row>
    <row r="3" spans="2:7" x14ac:dyDescent="0.3">
      <c r="B3" t="s">
        <v>47</v>
      </c>
      <c r="C3" t="s">
        <v>48</v>
      </c>
      <c r="D3" t="s">
        <v>49</v>
      </c>
      <c r="E3" t="s">
        <v>10</v>
      </c>
      <c r="F3" t="s">
        <v>11</v>
      </c>
      <c r="G3" s="3">
        <v>57560352.370000005</v>
      </c>
    </row>
    <row r="4" spans="2:7" x14ac:dyDescent="0.3">
      <c r="B4" s="16" t="s">
        <v>118</v>
      </c>
      <c r="C4" s="16"/>
      <c r="D4" s="16"/>
      <c r="E4" s="16"/>
      <c r="F4" s="16"/>
      <c r="G4" s="18">
        <v>57560352.370000005</v>
      </c>
    </row>
    <row r="6" spans="2:7" x14ac:dyDescent="0.3">
      <c r="B6" s="15">
        <v>2026</v>
      </c>
      <c r="C6" s="15"/>
      <c r="D6" s="15"/>
      <c r="E6" s="15"/>
      <c r="F6" s="15"/>
      <c r="G6" s="15"/>
    </row>
    <row r="7" spans="2:7" x14ac:dyDescent="0.3">
      <c r="B7" s="16" t="s">
        <v>0</v>
      </c>
      <c r="C7" s="16" t="s">
        <v>2</v>
      </c>
      <c r="D7" s="16" t="s">
        <v>1</v>
      </c>
      <c r="E7" s="16" t="s">
        <v>3</v>
      </c>
      <c r="F7" s="16" t="s">
        <v>4</v>
      </c>
      <c r="G7" s="16" t="s">
        <v>5</v>
      </c>
    </row>
    <row r="8" spans="2:7" x14ac:dyDescent="0.3">
      <c r="B8" t="s">
        <v>47</v>
      </c>
      <c r="C8" t="s">
        <v>49</v>
      </c>
      <c r="D8" t="s">
        <v>48</v>
      </c>
      <c r="E8" t="s">
        <v>6</v>
      </c>
      <c r="F8" t="s">
        <v>7</v>
      </c>
      <c r="G8" s="9">
        <v>50000000</v>
      </c>
    </row>
    <row r="9" spans="2:7" x14ac:dyDescent="0.3">
      <c r="B9" t="s">
        <v>47</v>
      </c>
      <c r="C9" t="s">
        <v>49</v>
      </c>
      <c r="D9" t="s">
        <v>48</v>
      </c>
      <c r="E9" t="s">
        <v>16</v>
      </c>
      <c r="F9" t="s">
        <v>17</v>
      </c>
      <c r="G9" s="9">
        <v>50000000</v>
      </c>
    </row>
    <row r="10" spans="2:7" x14ac:dyDescent="0.3">
      <c r="B10" s="16" t="s">
        <v>118</v>
      </c>
      <c r="C10" s="16"/>
      <c r="D10" s="16"/>
      <c r="E10" s="16"/>
      <c r="F10" s="16"/>
      <c r="G10" s="17">
        <v>100000000</v>
      </c>
    </row>
    <row r="13" spans="2:7" x14ac:dyDescent="0.3">
      <c r="B13" t="s">
        <v>47</v>
      </c>
      <c r="C13" t="s">
        <v>49</v>
      </c>
      <c r="D13" t="s">
        <v>48</v>
      </c>
      <c r="E13" t="s">
        <v>16</v>
      </c>
      <c r="F13" t="s">
        <v>17</v>
      </c>
      <c r="G13" s="8">
        <f>+G10-G4</f>
        <v>42439647.629999995</v>
      </c>
    </row>
  </sheetData>
  <mergeCells count="2">
    <mergeCell ref="B1:G1"/>
    <mergeCell ref="B6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23753-0BC6-4FFB-98CE-DEF11CCF2685}">
  <dimension ref="B2:G28"/>
  <sheetViews>
    <sheetView topLeftCell="A4" workbookViewId="0">
      <selection activeCell="B28" sqref="B28:G28"/>
    </sheetView>
  </sheetViews>
  <sheetFormatPr baseColWidth="10" defaultRowHeight="14.4" x14ac:dyDescent="0.3"/>
  <cols>
    <col min="2" max="2" width="24.109375" customWidth="1"/>
    <col min="6" max="6" width="28" customWidth="1"/>
    <col min="7" max="7" width="16.5546875" bestFit="1" customWidth="1"/>
  </cols>
  <sheetData>
    <row r="2" spans="2:7" x14ac:dyDescent="0.3">
      <c r="B2" s="15">
        <v>2024</v>
      </c>
      <c r="C2" s="15"/>
      <c r="D2" s="15"/>
      <c r="E2" s="15"/>
      <c r="F2" s="15"/>
      <c r="G2" s="15"/>
    </row>
    <row r="3" spans="2:7" x14ac:dyDescent="0.3">
      <c r="B3" s="16" t="s">
        <v>0</v>
      </c>
      <c r="C3" s="16" t="s">
        <v>1</v>
      </c>
      <c r="D3" s="16" t="s">
        <v>2</v>
      </c>
      <c r="E3" s="16" t="s">
        <v>3</v>
      </c>
      <c r="F3" s="16" t="s">
        <v>4</v>
      </c>
      <c r="G3" s="18" t="s">
        <v>5</v>
      </c>
    </row>
    <row r="4" spans="2:7" x14ac:dyDescent="0.3">
      <c r="B4" t="s">
        <v>50</v>
      </c>
      <c r="C4" t="s">
        <v>51</v>
      </c>
      <c r="D4" t="s">
        <v>52</v>
      </c>
      <c r="E4" t="s">
        <v>6</v>
      </c>
      <c r="F4" t="s">
        <v>7</v>
      </c>
      <c r="G4" s="3">
        <v>94252502</v>
      </c>
    </row>
    <row r="5" spans="2:7" x14ac:dyDescent="0.3">
      <c r="B5" t="s">
        <v>50</v>
      </c>
      <c r="C5" t="s">
        <v>51</v>
      </c>
      <c r="D5" t="s">
        <v>52</v>
      </c>
      <c r="E5" t="s">
        <v>53</v>
      </c>
      <c r="F5" t="s">
        <v>54</v>
      </c>
      <c r="G5" s="3">
        <v>0</v>
      </c>
    </row>
    <row r="6" spans="2:7" x14ac:dyDescent="0.3">
      <c r="B6" t="s">
        <v>50</v>
      </c>
      <c r="C6" t="s">
        <v>51</v>
      </c>
      <c r="D6" t="s">
        <v>52</v>
      </c>
      <c r="E6" t="s">
        <v>16</v>
      </c>
      <c r="F6" t="s">
        <v>17</v>
      </c>
      <c r="G6" s="3">
        <v>384000000</v>
      </c>
    </row>
    <row r="7" spans="2:7" x14ac:dyDescent="0.3">
      <c r="B7" t="s">
        <v>50</v>
      </c>
      <c r="C7" t="s">
        <v>51</v>
      </c>
      <c r="D7" t="s">
        <v>52</v>
      </c>
      <c r="E7" t="s">
        <v>55</v>
      </c>
      <c r="F7" t="s">
        <v>56</v>
      </c>
      <c r="G7" s="3">
        <v>850000000</v>
      </c>
    </row>
    <row r="8" spans="2:7" x14ac:dyDescent="0.3">
      <c r="B8" t="s">
        <v>50</v>
      </c>
      <c r="C8" t="s">
        <v>51</v>
      </c>
      <c r="D8" t="s">
        <v>52</v>
      </c>
      <c r="E8" t="s">
        <v>43</v>
      </c>
      <c r="F8" t="s">
        <v>44</v>
      </c>
      <c r="G8" s="3">
        <v>5000000</v>
      </c>
    </row>
    <row r="9" spans="2:7" x14ac:dyDescent="0.3">
      <c r="B9" t="s">
        <v>50</v>
      </c>
      <c r="C9" t="s">
        <v>51</v>
      </c>
      <c r="D9" t="s">
        <v>52</v>
      </c>
      <c r="E9" t="s">
        <v>18</v>
      </c>
      <c r="F9" t="s">
        <v>19</v>
      </c>
      <c r="G9" s="3">
        <v>53154359</v>
      </c>
    </row>
    <row r="10" spans="2:7" x14ac:dyDescent="0.3">
      <c r="B10" t="s">
        <v>50</v>
      </c>
      <c r="C10" t="s">
        <v>51</v>
      </c>
      <c r="D10" t="s">
        <v>52</v>
      </c>
      <c r="E10" t="s">
        <v>57</v>
      </c>
      <c r="F10" t="s">
        <v>58</v>
      </c>
      <c r="G10" s="3">
        <v>2656448</v>
      </c>
    </row>
    <row r="11" spans="2:7" x14ac:dyDescent="0.3">
      <c r="B11" t="s">
        <v>50</v>
      </c>
      <c r="C11" t="s">
        <v>51</v>
      </c>
      <c r="D11" t="s">
        <v>52</v>
      </c>
      <c r="E11" t="s">
        <v>59</v>
      </c>
      <c r="F11" t="s">
        <v>60</v>
      </c>
      <c r="G11" s="3">
        <v>90000000</v>
      </c>
    </row>
    <row r="12" spans="2:7" x14ac:dyDescent="0.3">
      <c r="B12" t="s">
        <v>50</v>
      </c>
      <c r="C12" t="s">
        <v>51</v>
      </c>
      <c r="D12" t="s">
        <v>52</v>
      </c>
      <c r="E12" t="s">
        <v>20</v>
      </c>
      <c r="F12" t="s">
        <v>21</v>
      </c>
      <c r="G12" s="3">
        <v>25951709</v>
      </c>
    </row>
    <row r="13" spans="2:7" x14ac:dyDescent="0.3">
      <c r="B13" t="s">
        <v>50</v>
      </c>
      <c r="C13" t="s">
        <v>51</v>
      </c>
      <c r="D13" t="s">
        <v>52</v>
      </c>
      <c r="E13" t="s">
        <v>10</v>
      </c>
      <c r="F13" t="s">
        <v>11</v>
      </c>
      <c r="G13" s="3">
        <v>35000000</v>
      </c>
    </row>
    <row r="14" spans="2:7" x14ac:dyDescent="0.3">
      <c r="B14" s="20" t="s">
        <v>118</v>
      </c>
      <c r="C14" s="20"/>
      <c r="D14" s="20"/>
      <c r="E14" s="20"/>
      <c r="F14" s="20"/>
      <c r="G14" s="20">
        <v>1540015018</v>
      </c>
    </row>
    <row r="16" spans="2:7" x14ac:dyDescent="0.3">
      <c r="B16" s="15">
        <v>2025</v>
      </c>
      <c r="C16" s="15"/>
      <c r="D16" s="15"/>
      <c r="E16" s="15"/>
      <c r="F16" s="15"/>
      <c r="G16" s="15"/>
    </row>
    <row r="17" spans="2:7" x14ac:dyDescent="0.3">
      <c r="B17" s="16" t="s">
        <v>0</v>
      </c>
      <c r="C17" s="16" t="s">
        <v>2</v>
      </c>
      <c r="D17" s="16" t="s">
        <v>1</v>
      </c>
      <c r="E17" s="16" t="s">
        <v>3</v>
      </c>
      <c r="F17" s="16" t="s">
        <v>4</v>
      </c>
      <c r="G17" s="16" t="s">
        <v>5</v>
      </c>
    </row>
    <row r="18" spans="2:7" x14ac:dyDescent="0.3">
      <c r="B18" t="s">
        <v>50</v>
      </c>
      <c r="C18" t="s">
        <v>52</v>
      </c>
      <c r="D18" t="s">
        <v>51</v>
      </c>
      <c r="E18" t="s">
        <v>14</v>
      </c>
      <c r="F18" t="s">
        <v>15</v>
      </c>
      <c r="G18" s="9">
        <v>32300000</v>
      </c>
    </row>
    <row r="19" spans="2:7" x14ac:dyDescent="0.3">
      <c r="B19" t="s">
        <v>50</v>
      </c>
      <c r="C19" t="s">
        <v>52</v>
      </c>
      <c r="D19" t="s">
        <v>51</v>
      </c>
      <c r="E19" t="s">
        <v>6</v>
      </c>
      <c r="F19" t="s">
        <v>7</v>
      </c>
      <c r="G19" s="9">
        <v>53850000</v>
      </c>
    </row>
    <row r="20" spans="2:7" x14ac:dyDescent="0.3">
      <c r="B20" t="s">
        <v>50</v>
      </c>
      <c r="C20" t="s">
        <v>52</v>
      </c>
      <c r="D20" t="s">
        <v>51</v>
      </c>
      <c r="E20" t="s">
        <v>16</v>
      </c>
      <c r="F20" t="s">
        <v>17</v>
      </c>
      <c r="G20" s="9">
        <v>98200000</v>
      </c>
    </row>
    <row r="21" spans="2:7" x14ac:dyDescent="0.3">
      <c r="B21" t="s">
        <v>50</v>
      </c>
      <c r="C21" t="s">
        <v>52</v>
      </c>
      <c r="D21" t="s">
        <v>51</v>
      </c>
      <c r="E21" t="s">
        <v>41</v>
      </c>
      <c r="F21" t="s">
        <v>42</v>
      </c>
      <c r="G21" s="9">
        <v>50000000</v>
      </c>
    </row>
    <row r="22" spans="2:7" x14ac:dyDescent="0.3">
      <c r="B22" t="s">
        <v>50</v>
      </c>
      <c r="C22" t="s">
        <v>52</v>
      </c>
      <c r="D22" t="s">
        <v>51</v>
      </c>
      <c r="E22" t="s">
        <v>55</v>
      </c>
      <c r="F22" t="s">
        <v>56</v>
      </c>
      <c r="G22" s="9">
        <v>2290000000</v>
      </c>
    </row>
    <row r="23" spans="2:7" x14ac:dyDescent="0.3">
      <c r="B23" t="s">
        <v>50</v>
      </c>
      <c r="C23" t="s">
        <v>52</v>
      </c>
      <c r="D23" t="s">
        <v>51</v>
      </c>
      <c r="E23" t="s">
        <v>69</v>
      </c>
      <c r="F23" t="s">
        <v>70</v>
      </c>
      <c r="G23" s="9">
        <v>180000000</v>
      </c>
    </row>
    <row r="24" spans="2:7" x14ac:dyDescent="0.3">
      <c r="B24" t="s">
        <v>50</v>
      </c>
      <c r="C24" t="s">
        <v>52</v>
      </c>
      <c r="D24" t="s">
        <v>51</v>
      </c>
      <c r="E24" t="s">
        <v>59</v>
      </c>
      <c r="F24" t="s">
        <v>60</v>
      </c>
      <c r="G24" s="9">
        <v>5000000</v>
      </c>
    </row>
    <row r="25" spans="2:7" x14ac:dyDescent="0.3">
      <c r="B25" s="20" t="s">
        <v>118</v>
      </c>
      <c r="C25" s="20"/>
      <c r="D25" s="20"/>
      <c r="E25" s="20"/>
      <c r="F25" s="20"/>
      <c r="G25" s="20">
        <v>2709350000</v>
      </c>
    </row>
    <row r="28" spans="2:7" x14ac:dyDescent="0.3">
      <c r="B28" t="s">
        <v>50</v>
      </c>
      <c r="C28" t="s">
        <v>52</v>
      </c>
      <c r="D28" t="s">
        <v>51</v>
      </c>
      <c r="E28" t="s">
        <v>55</v>
      </c>
      <c r="F28" t="s">
        <v>56</v>
      </c>
      <c r="G28" s="8">
        <f>+G25-G14</f>
        <v>1169334982</v>
      </c>
    </row>
  </sheetData>
  <mergeCells count="2">
    <mergeCell ref="B16:G16"/>
    <mergeCell ref="B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D9AD0-FED3-43A4-A181-C04C71D44E73}">
  <dimension ref="B1:G13"/>
  <sheetViews>
    <sheetView workbookViewId="0">
      <selection activeCell="B13" sqref="B13:G13"/>
    </sheetView>
  </sheetViews>
  <sheetFormatPr baseColWidth="10" defaultRowHeight="14.4" x14ac:dyDescent="0.3"/>
  <cols>
    <col min="6" max="6" width="34.33203125" customWidth="1"/>
    <col min="7" max="7" width="32.44140625" bestFit="1" customWidth="1"/>
  </cols>
  <sheetData>
    <row r="1" spans="2:7" x14ac:dyDescent="0.3">
      <c r="B1" s="10">
        <v>2024</v>
      </c>
      <c r="C1" s="10"/>
      <c r="D1" s="10"/>
      <c r="E1" s="10"/>
      <c r="F1" s="10"/>
      <c r="G1" s="10"/>
    </row>
    <row r="2" spans="2:7" x14ac:dyDescent="0.3">
      <c r="B2" s="12" t="s">
        <v>0</v>
      </c>
      <c r="C2" s="12" t="s">
        <v>1</v>
      </c>
      <c r="D2" s="12" t="s">
        <v>2</v>
      </c>
      <c r="E2" s="12" t="s">
        <v>3</v>
      </c>
      <c r="F2" s="12" t="s">
        <v>4</v>
      </c>
      <c r="G2" s="14" t="s">
        <v>5</v>
      </c>
    </row>
    <row r="3" spans="2:7" x14ac:dyDescent="0.3">
      <c r="B3" t="s">
        <v>63</v>
      </c>
      <c r="C3" t="s">
        <v>64</v>
      </c>
      <c r="D3" t="s">
        <v>65</v>
      </c>
      <c r="E3" t="s">
        <v>6</v>
      </c>
      <c r="F3" t="s">
        <v>7</v>
      </c>
      <c r="G3" s="3">
        <v>30000000</v>
      </c>
    </row>
    <row r="4" spans="2:7" x14ac:dyDescent="0.3">
      <c r="B4" s="12" t="s">
        <v>118</v>
      </c>
      <c r="C4" s="12"/>
      <c r="D4" s="12"/>
      <c r="E4" s="12"/>
      <c r="F4" s="12"/>
      <c r="G4" s="14">
        <v>30000000</v>
      </c>
    </row>
    <row r="7" spans="2:7" x14ac:dyDescent="0.3">
      <c r="B7" s="11">
        <v>2025</v>
      </c>
      <c r="C7" s="11"/>
      <c r="D7" s="11"/>
      <c r="E7" s="11"/>
      <c r="F7" s="11"/>
      <c r="G7" s="11"/>
    </row>
    <row r="8" spans="2:7" x14ac:dyDescent="0.3">
      <c r="B8" t="s">
        <v>0</v>
      </c>
      <c r="C8" t="s">
        <v>2</v>
      </c>
      <c r="D8" t="s">
        <v>1</v>
      </c>
      <c r="E8" t="s">
        <v>3</v>
      </c>
      <c r="F8" t="s">
        <v>4</v>
      </c>
      <c r="G8" t="s">
        <v>5</v>
      </c>
    </row>
    <row r="9" spans="2:7" x14ac:dyDescent="0.3">
      <c r="B9" t="s">
        <v>63</v>
      </c>
      <c r="C9" t="s">
        <v>65</v>
      </c>
      <c r="D9" t="s">
        <v>64</v>
      </c>
      <c r="E9" t="s">
        <v>6</v>
      </c>
      <c r="F9" t="s">
        <v>7</v>
      </c>
      <c r="G9" s="9">
        <v>33000000</v>
      </c>
    </row>
    <row r="10" spans="2:7" x14ac:dyDescent="0.3">
      <c r="B10" s="12" t="s">
        <v>118</v>
      </c>
      <c r="C10" s="12"/>
      <c r="D10" s="12"/>
      <c r="E10" s="12"/>
      <c r="F10" s="12"/>
      <c r="G10" s="13">
        <v>33000000</v>
      </c>
    </row>
    <row r="13" spans="2:7" x14ac:dyDescent="0.3">
      <c r="B13" t="s">
        <v>63</v>
      </c>
      <c r="C13" t="s">
        <v>65</v>
      </c>
      <c r="D13" t="s">
        <v>64</v>
      </c>
      <c r="E13" t="s">
        <v>6</v>
      </c>
      <c r="F13" t="s">
        <v>7</v>
      </c>
      <c r="G13" s="8">
        <f>+G10-G4</f>
        <v>3000000</v>
      </c>
    </row>
  </sheetData>
  <mergeCells count="2">
    <mergeCell ref="B7:G7"/>
    <mergeCell ref="B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DE39-7E47-4C10-BA32-A981E4937DB9}">
  <dimension ref="B1:G22"/>
  <sheetViews>
    <sheetView workbookViewId="0">
      <selection activeCell="B22" sqref="B22:G22"/>
    </sheetView>
  </sheetViews>
  <sheetFormatPr baseColWidth="10" defaultRowHeight="14.4" x14ac:dyDescent="0.3"/>
  <cols>
    <col min="6" max="6" width="23.77734375" customWidth="1"/>
    <col min="7" max="7" width="33.33203125" customWidth="1"/>
  </cols>
  <sheetData>
    <row r="1" spans="2:7" x14ac:dyDescent="0.3">
      <c r="B1" s="15">
        <v>2024</v>
      </c>
      <c r="C1" s="15"/>
      <c r="D1" s="15"/>
      <c r="E1" s="15"/>
      <c r="F1" s="15"/>
      <c r="G1" s="15"/>
    </row>
    <row r="2" spans="2:7" x14ac:dyDescent="0.3"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8" t="s">
        <v>5</v>
      </c>
    </row>
    <row r="3" spans="2:7" x14ac:dyDescent="0.3">
      <c r="B3" t="s">
        <v>66</v>
      </c>
      <c r="C3" t="s">
        <v>67</v>
      </c>
      <c r="D3" t="s">
        <v>68</v>
      </c>
      <c r="E3" t="s">
        <v>16</v>
      </c>
      <c r="F3" t="s">
        <v>17</v>
      </c>
      <c r="G3" s="3">
        <v>145631613</v>
      </c>
    </row>
    <row r="4" spans="2:7" x14ac:dyDescent="0.3">
      <c r="B4" t="s">
        <v>66</v>
      </c>
      <c r="C4" t="s">
        <v>67</v>
      </c>
      <c r="D4" t="s">
        <v>68</v>
      </c>
      <c r="E4" t="s">
        <v>55</v>
      </c>
      <c r="F4" t="s">
        <v>56</v>
      </c>
      <c r="G4" s="3">
        <v>150000000</v>
      </c>
    </row>
    <row r="5" spans="2:7" x14ac:dyDescent="0.3">
      <c r="B5" t="s">
        <v>66</v>
      </c>
      <c r="C5" t="s">
        <v>67</v>
      </c>
      <c r="D5" t="s">
        <v>68</v>
      </c>
      <c r="E5" t="s">
        <v>69</v>
      </c>
      <c r="F5" t="s">
        <v>70</v>
      </c>
      <c r="G5" s="3">
        <v>5837512.0899999999</v>
      </c>
    </row>
    <row r="6" spans="2:7" x14ac:dyDescent="0.3">
      <c r="B6" t="s">
        <v>66</v>
      </c>
      <c r="C6" t="s">
        <v>67</v>
      </c>
      <c r="D6" t="s">
        <v>68</v>
      </c>
      <c r="E6" t="s">
        <v>10</v>
      </c>
      <c r="F6" t="s">
        <v>11</v>
      </c>
      <c r="G6" s="3">
        <v>20000000</v>
      </c>
    </row>
    <row r="7" spans="2:7" x14ac:dyDescent="0.3">
      <c r="B7" t="s">
        <v>66</v>
      </c>
      <c r="C7" t="s">
        <v>67</v>
      </c>
      <c r="D7" t="s">
        <v>68</v>
      </c>
      <c r="E7" t="s">
        <v>12</v>
      </c>
      <c r="F7" t="s">
        <v>13</v>
      </c>
      <c r="G7" s="3">
        <v>20000000</v>
      </c>
    </row>
    <row r="8" spans="2:7" x14ac:dyDescent="0.3">
      <c r="B8" s="16" t="s">
        <v>118</v>
      </c>
      <c r="C8" s="16"/>
      <c r="D8" s="16"/>
      <c r="E8" s="16"/>
      <c r="F8" s="16"/>
      <c r="G8" s="18">
        <v>341469125.08999997</v>
      </c>
    </row>
    <row r="11" spans="2:7" x14ac:dyDescent="0.3">
      <c r="B11" s="15">
        <v>2025</v>
      </c>
      <c r="C11" s="15"/>
      <c r="D11" s="15"/>
      <c r="E11" s="15"/>
      <c r="F11" s="15"/>
      <c r="G11" s="15"/>
    </row>
    <row r="12" spans="2:7" x14ac:dyDescent="0.3">
      <c r="B12" s="16" t="s">
        <v>0</v>
      </c>
      <c r="C12" s="16" t="s">
        <v>2</v>
      </c>
      <c r="D12" s="16" t="s">
        <v>1</v>
      </c>
      <c r="E12" s="16" t="s">
        <v>3</v>
      </c>
      <c r="F12" s="16" t="s">
        <v>4</v>
      </c>
      <c r="G12" s="16" t="s">
        <v>5</v>
      </c>
    </row>
    <row r="13" spans="2:7" x14ac:dyDescent="0.3">
      <c r="B13" t="s">
        <v>66</v>
      </c>
      <c r="C13" t="s">
        <v>68</v>
      </c>
      <c r="D13" t="s">
        <v>67</v>
      </c>
      <c r="E13" t="s">
        <v>14</v>
      </c>
      <c r="F13" t="s">
        <v>15</v>
      </c>
      <c r="G13" s="9">
        <v>25000000</v>
      </c>
    </row>
    <row r="14" spans="2:7" x14ac:dyDescent="0.3">
      <c r="B14" t="s">
        <v>66</v>
      </c>
      <c r="C14" t="s">
        <v>68</v>
      </c>
      <c r="D14" t="s">
        <v>67</v>
      </c>
      <c r="E14" t="s">
        <v>16</v>
      </c>
      <c r="F14" t="s">
        <v>17</v>
      </c>
      <c r="G14" s="9">
        <v>53259467.370000005</v>
      </c>
    </row>
    <row r="15" spans="2:7" x14ac:dyDescent="0.3">
      <c r="B15" t="s">
        <v>66</v>
      </c>
      <c r="C15" t="s">
        <v>68</v>
      </c>
      <c r="D15" t="s">
        <v>67</v>
      </c>
      <c r="E15" t="s">
        <v>41</v>
      </c>
      <c r="F15" t="s">
        <v>42</v>
      </c>
      <c r="G15" s="9">
        <v>19772950.739999998</v>
      </c>
    </row>
    <row r="16" spans="2:7" x14ac:dyDescent="0.3">
      <c r="B16" t="s">
        <v>66</v>
      </c>
      <c r="C16" t="s">
        <v>68</v>
      </c>
      <c r="D16" t="s">
        <v>67</v>
      </c>
      <c r="E16" t="s">
        <v>55</v>
      </c>
      <c r="F16" t="s">
        <v>56</v>
      </c>
      <c r="G16" s="9">
        <v>150000000</v>
      </c>
    </row>
    <row r="17" spans="2:7" x14ac:dyDescent="0.3">
      <c r="B17" t="s">
        <v>66</v>
      </c>
      <c r="C17" t="s">
        <v>68</v>
      </c>
      <c r="D17" t="s">
        <v>67</v>
      </c>
      <c r="E17" t="s">
        <v>69</v>
      </c>
      <c r="F17" t="s">
        <v>70</v>
      </c>
      <c r="G17" s="9">
        <v>18293560.960000001</v>
      </c>
    </row>
    <row r="18" spans="2:7" x14ac:dyDescent="0.3">
      <c r="B18" t="s">
        <v>66</v>
      </c>
      <c r="C18" t="s">
        <v>68</v>
      </c>
      <c r="D18" t="s">
        <v>67</v>
      </c>
      <c r="E18" t="s">
        <v>12</v>
      </c>
      <c r="F18" t="s">
        <v>13</v>
      </c>
      <c r="G18" s="9">
        <v>87780121.060000002</v>
      </c>
    </row>
    <row r="19" spans="2:7" x14ac:dyDescent="0.3">
      <c r="B19" s="16" t="s">
        <v>118</v>
      </c>
      <c r="C19" s="16"/>
      <c r="D19" s="16"/>
      <c r="E19" s="16"/>
      <c r="F19" s="16"/>
      <c r="G19" s="17">
        <v>354106100.13</v>
      </c>
    </row>
    <row r="22" spans="2:7" x14ac:dyDescent="0.3">
      <c r="B22" t="s">
        <v>66</v>
      </c>
      <c r="C22" t="s">
        <v>68</v>
      </c>
      <c r="D22" t="s">
        <v>67</v>
      </c>
      <c r="E22" t="s">
        <v>12</v>
      </c>
      <c r="F22" t="s">
        <v>13</v>
      </c>
      <c r="G22" s="8">
        <f>+G19-G8</f>
        <v>12636975.040000021</v>
      </c>
    </row>
  </sheetData>
  <mergeCells count="2">
    <mergeCell ref="B11:G11"/>
    <mergeCell ref="B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D384-6D40-4BA3-B173-F4BCC29EA4B2}">
  <dimension ref="B1:G16"/>
  <sheetViews>
    <sheetView workbookViewId="0">
      <selection activeCell="B16" sqref="B16:G16"/>
    </sheetView>
  </sheetViews>
  <sheetFormatPr baseColWidth="10" defaultRowHeight="14.4" x14ac:dyDescent="0.3"/>
  <cols>
    <col min="6" max="6" width="31.88671875" customWidth="1"/>
    <col min="7" max="7" width="14.44140625" customWidth="1"/>
  </cols>
  <sheetData>
    <row r="1" spans="2:7" x14ac:dyDescent="0.3">
      <c r="B1" s="15">
        <v>2024</v>
      </c>
      <c r="C1" s="15"/>
      <c r="D1" s="15"/>
      <c r="E1" s="15"/>
      <c r="F1" s="15"/>
      <c r="G1" s="15"/>
    </row>
    <row r="2" spans="2:7" s="1" customFormat="1" ht="43.2" x14ac:dyDescent="0.3">
      <c r="B2" s="27" t="s">
        <v>0</v>
      </c>
      <c r="C2" s="27" t="s">
        <v>1</v>
      </c>
      <c r="D2" s="27" t="s">
        <v>2</v>
      </c>
      <c r="E2" s="27" t="s">
        <v>3</v>
      </c>
      <c r="F2" s="27" t="s">
        <v>4</v>
      </c>
      <c r="G2" s="28" t="s">
        <v>5</v>
      </c>
    </row>
    <row r="3" spans="2:7" x14ac:dyDescent="0.3">
      <c r="B3" t="s">
        <v>71</v>
      </c>
      <c r="C3" t="s">
        <v>72</v>
      </c>
      <c r="D3" t="s">
        <v>73</v>
      </c>
      <c r="E3" t="s">
        <v>14</v>
      </c>
      <c r="F3" t="s">
        <v>15</v>
      </c>
      <c r="G3" s="3">
        <v>37400000</v>
      </c>
    </row>
    <row r="4" spans="2:7" x14ac:dyDescent="0.3">
      <c r="B4" t="s">
        <v>71</v>
      </c>
      <c r="C4" t="s">
        <v>72</v>
      </c>
      <c r="D4" t="s">
        <v>73</v>
      </c>
      <c r="E4" t="s">
        <v>16</v>
      </c>
      <c r="F4" t="s">
        <v>17</v>
      </c>
      <c r="G4" s="3">
        <v>60000000</v>
      </c>
    </row>
    <row r="5" spans="2:7" x14ac:dyDescent="0.3">
      <c r="B5" s="12" t="s">
        <v>118</v>
      </c>
      <c r="C5" s="12"/>
      <c r="D5" s="12"/>
      <c r="E5" s="12"/>
      <c r="F5" s="12"/>
      <c r="G5" s="14">
        <v>97400000</v>
      </c>
    </row>
    <row r="9" spans="2:7" x14ac:dyDescent="0.3">
      <c r="B9" s="15">
        <v>2025</v>
      </c>
      <c r="C9" s="15"/>
      <c r="D9" s="15"/>
      <c r="E9" s="15"/>
      <c r="F9" s="15"/>
      <c r="G9" s="15"/>
    </row>
    <row r="10" spans="2:7" s="1" customFormat="1" ht="31.8" customHeight="1" x14ac:dyDescent="0.3">
      <c r="B10" s="27" t="s">
        <v>0</v>
      </c>
      <c r="C10" s="27" t="s">
        <v>2</v>
      </c>
      <c r="D10" s="27" t="s">
        <v>1</v>
      </c>
      <c r="E10" s="27" t="s">
        <v>3</v>
      </c>
      <c r="F10" s="27" t="s">
        <v>4</v>
      </c>
      <c r="G10" s="27" t="s">
        <v>5</v>
      </c>
    </row>
    <row r="11" spans="2:7" x14ac:dyDescent="0.3">
      <c r="B11" t="s">
        <v>71</v>
      </c>
      <c r="C11" t="s">
        <v>73</v>
      </c>
      <c r="D11" t="s">
        <v>72</v>
      </c>
      <c r="E11" t="s">
        <v>14</v>
      </c>
      <c r="F11" t="s">
        <v>15</v>
      </c>
      <c r="G11" s="9">
        <v>37800000</v>
      </c>
    </row>
    <row r="12" spans="2:7" x14ac:dyDescent="0.3">
      <c r="B12" t="s">
        <v>71</v>
      </c>
      <c r="C12" t="s">
        <v>73</v>
      </c>
      <c r="D12" t="s">
        <v>72</v>
      </c>
      <c r="E12" t="s">
        <v>16</v>
      </c>
      <c r="F12" t="s">
        <v>17</v>
      </c>
      <c r="G12" s="9">
        <v>80813182.030000001</v>
      </c>
    </row>
    <row r="13" spans="2:7" x14ac:dyDescent="0.3">
      <c r="B13" s="12" t="s">
        <v>118</v>
      </c>
      <c r="C13" s="12"/>
      <c r="D13" s="12"/>
      <c r="E13" s="12"/>
      <c r="F13" s="12"/>
      <c r="G13" s="13">
        <v>118613182.03</v>
      </c>
    </row>
    <row r="16" spans="2:7" x14ac:dyDescent="0.3">
      <c r="B16" t="s">
        <v>71</v>
      </c>
      <c r="C16" t="s">
        <v>73</v>
      </c>
      <c r="D16" t="s">
        <v>72</v>
      </c>
      <c r="E16" t="s">
        <v>16</v>
      </c>
      <c r="F16" t="s">
        <v>17</v>
      </c>
      <c r="G16" s="8">
        <f>+G13-G5</f>
        <v>21213182.030000001</v>
      </c>
    </row>
  </sheetData>
  <mergeCells count="2">
    <mergeCell ref="B9:G9"/>
    <mergeCell ref="B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8B8D-3B7F-4A7F-B2DC-29FD60EA168C}">
  <dimension ref="B1:G19"/>
  <sheetViews>
    <sheetView workbookViewId="0">
      <selection activeCell="B19" sqref="B19:G19"/>
    </sheetView>
  </sheetViews>
  <sheetFormatPr baseColWidth="10" defaultRowHeight="14.4" x14ac:dyDescent="0.3"/>
  <cols>
    <col min="6" max="6" width="45" customWidth="1"/>
    <col min="7" max="7" width="20.6640625" customWidth="1"/>
  </cols>
  <sheetData>
    <row r="1" spans="2:7" x14ac:dyDescent="0.3">
      <c r="B1" s="11">
        <v>2024</v>
      </c>
      <c r="C1" s="11"/>
      <c r="D1" s="11"/>
      <c r="E1" s="11"/>
      <c r="F1" s="11"/>
      <c r="G1" s="11"/>
    </row>
    <row r="2" spans="2:7" ht="43.2" x14ac:dyDescent="0.3">
      <c r="B2" s="22" t="s">
        <v>0</v>
      </c>
      <c r="C2" s="22" t="s">
        <v>1</v>
      </c>
      <c r="D2" s="22" t="s">
        <v>2</v>
      </c>
      <c r="E2" s="22" t="s">
        <v>3</v>
      </c>
      <c r="F2" s="22" t="s">
        <v>4</v>
      </c>
      <c r="G2" s="23" t="s">
        <v>5</v>
      </c>
    </row>
    <row r="3" spans="2:7" x14ac:dyDescent="0.3">
      <c r="B3" t="s">
        <v>71</v>
      </c>
      <c r="C3" t="s">
        <v>72</v>
      </c>
      <c r="D3" t="s">
        <v>74</v>
      </c>
      <c r="E3" t="s">
        <v>14</v>
      </c>
      <c r="F3" t="s">
        <v>15</v>
      </c>
      <c r="G3" s="3">
        <v>4296544.6500000004</v>
      </c>
    </row>
    <row r="4" spans="2:7" x14ac:dyDescent="0.3">
      <c r="B4" t="s">
        <v>71</v>
      </c>
      <c r="C4" t="s">
        <v>72</v>
      </c>
      <c r="D4" t="s">
        <v>74</v>
      </c>
      <c r="E4" t="s">
        <v>16</v>
      </c>
      <c r="F4" t="s">
        <v>17</v>
      </c>
      <c r="G4" s="3">
        <v>55873829.350000001</v>
      </c>
    </row>
    <row r="5" spans="2:7" x14ac:dyDescent="0.3">
      <c r="B5" t="s">
        <v>71</v>
      </c>
      <c r="C5" t="s">
        <v>72</v>
      </c>
      <c r="D5" t="s">
        <v>74</v>
      </c>
      <c r="E5" t="s">
        <v>45</v>
      </c>
      <c r="F5" t="s">
        <v>46</v>
      </c>
      <c r="G5" s="3">
        <v>25000000</v>
      </c>
    </row>
    <row r="6" spans="2:7" x14ac:dyDescent="0.3">
      <c r="B6" t="s">
        <v>71</v>
      </c>
      <c r="C6" t="s">
        <v>72</v>
      </c>
      <c r="D6" t="s">
        <v>74</v>
      </c>
      <c r="E6" t="s">
        <v>75</v>
      </c>
      <c r="F6" t="s">
        <v>76</v>
      </c>
      <c r="G6" s="3">
        <v>78944</v>
      </c>
    </row>
    <row r="7" spans="2:7" x14ac:dyDescent="0.3">
      <c r="B7" t="s">
        <v>71</v>
      </c>
      <c r="C7" t="s">
        <v>72</v>
      </c>
      <c r="D7" t="s">
        <v>74</v>
      </c>
      <c r="E7" t="s">
        <v>77</v>
      </c>
      <c r="F7" t="s">
        <v>78</v>
      </c>
      <c r="G7" s="3">
        <v>114126</v>
      </c>
    </row>
    <row r="8" spans="2:7" x14ac:dyDescent="0.3">
      <c r="B8" s="12" t="s">
        <v>118</v>
      </c>
      <c r="C8" s="12"/>
      <c r="D8" s="12"/>
      <c r="E8" s="12"/>
      <c r="F8" s="12"/>
      <c r="G8" s="14">
        <v>85363444</v>
      </c>
    </row>
    <row r="9" spans="2:7" x14ac:dyDescent="0.3">
      <c r="B9" s="21"/>
      <c r="C9" s="21"/>
      <c r="D9" s="21"/>
      <c r="E9" s="21"/>
      <c r="F9" s="21"/>
      <c r="G9" s="21"/>
    </row>
    <row r="11" spans="2:7" x14ac:dyDescent="0.3">
      <c r="B11" s="11">
        <v>2025</v>
      </c>
      <c r="C11" s="11"/>
      <c r="D11" s="11"/>
      <c r="E11" s="11"/>
      <c r="F11" s="11"/>
      <c r="G11" s="11"/>
    </row>
    <row r="12" spans="2:7" ht="43.2" x14ac:dyDescent="0.3">
      <c r="B12" s="22" t="s">
        <v>0</v>
      </c>
      <c r="C12" s="22" t="s">
        <v>2</v>
      </c>
      <c r="D12" s="22" t="s">
        <v>1</v>
      </c>
      <c r="E12" s="22" t="s">
        <v>3</v>
      </c>
      <c r="F12" s="22" t="s">
        <v>4</v>
      </c>
      <c r="G12" s="22" t="s">
        <v>5</v>
      </c>
    </row>
    <row r="13" spans="2:7" x14ac:dyDescent="0.3">
      <c r="B13" t="s">
        <v>71</v>
      </c>
      <c r="C13" t="s">
        <v>74</v>
      </c>
      <c r="D13" t="s">
        <v>72</v>
      </c>
      <c r="E13" t="s">
        <v>14</v>
      </c>
      <c r="F13" t="s">
        <v>15</v>
      </c>
      <c r="G13" s="9">
        <v>31416000</v>
      </c>
    </row>
    <row r="14" spans="2:7" x14ac:dyDescent="0.3">
      <c r="B14" t="s">
        <v>71</v>
      </c>
      <c r="C14" t="s">
        <v>74</v>
      </c>
      <c r="D14" t="s">
        <v>72</v>
      </c>
      <c r="E14" t="s">
        <v>125</v>
      </c>
      <c r="F14" t="s">
        <v>126</v>
      </c>
      <c r="G14" s="9">
        <v>158250899.81</v>
      </c>
    </row>
    <row r="15" spans="2:7" x14ac:dyDescent="0.3">
      <c r="B15" t="s">
        <v>71</v>
      </c>
      <c r="C15" t="s">
        <v>74</v>
      </c>
      <c r="D15" t="s">
        <v>72</v>
      </c>
      <c r="E15" t="s">
        <v>16</v>
      </c>
      <c r="F15" t="s">
        <v>17</v>
      </c>
      <c r="G15" s="9">
        <v>74595508</v>
      </c>
    </row>
    <row r="16" spans="2:7" x14ac:dyDescent="0.3">
      <c r="B16" s="12" t="s">
        <v>118</v>
      </c>
      <c r="C16" s="12"/>
      <c r="D16" s="12"/>
      <c r="E16" s="12"/>
      <c r="F16" s="12"/>
      <c r="G16" s="13">
        <v>264262407.81</v>
      </c>
    </row>
    <row r="19" spans="2:7" x14ac:dyDescent="0.3">
      <c r="B19" t="s">
        <v>71</v>
      </c>
      <c r="C19" t="s">
        <v>74</v>
      </c>
      <c r="D19" t="s">
        <v>72</v>
      </c>
      <c r="E19" t="s">
        <v>125</v>
      </c>
      <c r="F19" t="s">
        <v>126</v>
      </c>
      <c r="G19" s="8">
        <f>+G16-G8</f>
        <v>178898963.81</v>
      </c>
    </row>
  </sheetData>
  <mergeCells count="2">
    <mergeCell ref="B11:G11"/>
    <mergeCell ref="B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1A22B-3AFA-407C-9C23-AF0AAECD3C40}">
  <dimension ref="B1:G22"/>
  <sheetViews>
    <sheetView workbookViewId="0">
      <selection activeCell="B22" sqref="B22:G22"/>
    </sheetView>
  </sheetViews>
  <sheetFormatPr baseColWidth="10" defaultRowHeight="14.4" x14ac:dyDescent="0.3"/>
  <cols>
    <col min="5" max="5" width="15.5546875" customWidth="1"/>
    <col min="6" max="6" width="32.44140625" customWidth="1"/>
    <col min="7" max="7" width="16.77734375" customWidth="1"/>
  </cols>
  <sheetData>
    <row r="1" spans="2:7" x14ac:dyDescent="0.3">
      <c r="B1" s="24">
        <v>2024</v>
      </c>
      <c r="C1" s="24"/>
      <c r="D1" s="24"/>
      <c r="E1" s="24"/>
      <c r="F1" s="24"/>
      <c r="G1" s="24"/>
    </row>
    <row r="2" spans="2:7" x14ac:dyDescent="0.3"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5</v>
      </c>
    </row>
    <row r="3" spans="2:7" x14ac:dyDescent="0.3">
      <c r="B3" t="s">
        <v>71</v>
      </c>
      <c r="C3" t="s">
        <v>72</v>
      </c>
      <c r="D3" t="s">
        <v>79</v>
      </c>
      <c r="E3" t="s">
        <v>14</v>
      </c>
      <c r="F3" t="s">
        <v>15</v>
      </c>
      <c r="G3" s="3">
        <v>0</v>
      </c>
    </row>
    <row r="4" spans="2:7" x14ac:dyDescent="0.3">
      <c r="B4" t="s">
        <v>71</v>
      </c>
      <c r="C4" t="s">
        <v>72</v>
      </c>
      <c r="D4" t="s">
        <v>79</v>
      </c>
      <c r="E4" t="s">
        <v>80</v>
      </c>
      <c r="F4" t="s">
        <v>81</v>
      </c>
      <c r="G4" s="3">
        <v>497520949</v>
      </c>
    </row>
    <row r="5" spans="2:7" x14ac:dyDescent="0.3">
      <c r="B5" t="s">
        <v>71</v>
      </c>
      <c r="C5" t="s">
        <v>72</v>
      </c>
      <c r="D5" t="s">
        <v>79</v>
      </c>
      <c r="E5" t="s">
        <v>16</v>
      </c>
      <c r="F5" t="s">
        <v>17</v>
      </c>
      <c r="G5" s="3">
        <v>0</v>
      </c>
    </row>
    <row r="6" spans="2:7" x14ac:dyDescent="0.3">
      <c r="B6" t="s">
        <v>71</v>
      </c>
      <c r="C6" t="s">
        <v>72</v>
      </c>
      <c r="D6" t="s">
        <v>79</v>
      </c>
      <c r="E6" t="s">
        <v>82</v>
      </c>
      <c r="F6" t="s">
        <v>83</v>
      </c>
      <c r="G6" s="3">
        <v>10794.02</v>
      </c>
    </row>
    <row r="7" spans="2:7" x14ac:dyDescent="0.3">
      <c r="B7" t="s">
        <v>71</v>
      </c>
      <c r="C7" t="s">
        <v>72</v>
      </c>
      <c r="D7" t="s">
        <v>79</v>
      </c>
      <c r="E7" t="s">
        <v>20</v>
      </c>
      <c r="F7" t="s">
        <v>21</v>
      </c>
      <c r="G7" s="3">
        <v>564531.25</v>
      </c>
    </row>
    <row r="8" spans="2:7" x14ac:dyDescent="0.3">
      <c r="B8" t="s">
        <v>71</v>
      </c>
      <c r="C8" t="s">
        <v>72</v>
      </c>
      <c r="D8" t="s">
        <v>79</v>
      </c>
      <c r="E8" t="s">
        <v>84</v>
      </c>
      <c r="F8" t="s">
        <v>85</v>
      </c>
      <c r="G8" s="3">
        <v>142599477.61000001</v>
      </c>
    </row>
    <row r="9" spans="2:7" x14ac:dyDescent="0.3">
      <c r="B9" t="s">
        <v>71</v>
      </c>
      <c r="C9" t="s">
        <v>72</v>
      </c>
      <c r="D9" t="s">
        <v>79</v>
      </c>
      <c r="E9" t="s">
        <v>86</v>
      </c>
      <c r="F9" t="s">
        <v>87</v>
      </c>
      <c r="G9" s="3">
        <v>479.46</v>
      </c>
    </row>
    <row r="10" spans="2:7" x14ac:dyDescent="0.3">
      <c r="B10" s="7" t="s">
        <v>118</v>
      </c>
      <c r="C10" s="7"/>
      <c r="D10" s="7"/>
      <c r="E10" s="7"/>
      <c r="F10" s="7"/>
      <c r="G10" s="8">
        <v>640696231.34000003</v>
      </c>
    </row>
    <row r="14" spans="2:7" x14ac:dyDescent="0.3">
      <c r="B14" s="24">
        <v>2025</v>
      </c>
      <c r="C14" s="24"/>
      <c r="D14" s="24"/>
      <c r="E14" s="24"/>
      <c r="F14" s="24"/>
      <c r="G14" s="24"/>
    </row>
    <row r="15" spans="2:7" x14ac:dyDescent="0.3">
      <c r="B15" s="7" t="s">
        <v>0</v>
      </c>
      <c r="C15" s="7" t="s">
        <v>2</v>
      </c>
      <c r="D15" s="7" t="s">
        <v>1</v>
      </c>
      <c r="E15" s="7" t="s">
        <v>3</v>
      </c>
      <c r="F15" s="7" t="s">
        <v>4</v>
      </c>
      <c r="G15" s="7" t="s">
        <v>5</v>
      </c>
    </row>
    <row r="16" spans="2:7" x14ac:dyDescent="0.3">
      <c r="B16" t="s">
        <v>71</v>
      </c>
      <c r="C16" t="s">
        <v>79</v>
      </c>
      <c r="D16" t="s">
        <v>72</v>
      </c>
      <c r="E16" t="s">
        <v>80</v>
      </c>
      <c r="F16" t="s">
        <v>81</v>
      </c>
      <c r="G16" s="9">
        <v>500697696.01999998</v>
      </c>
    </row>
    <row r="17" spans="2:7" x14ac:dyDescent="0.3">
      <c r="B17" t="s">
        <v>71</v>
      </c>
      <c r="C17" t="s">
        <v>79</v>
      </c>
      <c r="D17" t="s">
        <v>72</v>
      </c>
      <c r="E17" t="s">
        <v>84</v>
      </c>
      <c r="F17" t="s">
        <v>85</v>
      </c>
      <c r="G17" s="9">
        <v>481465014.70999998</v>
      </c>
    </row>
    <row r="18" spans="2:7" x14ac:dyDescent="0.3">
      <c r="B18" t="s">
        <v>71</v>
      </c>
      <c r="C18" t="s">
        <v>79</v>
      </c>
      <c r="D18" t="s">
        <v>72</v>
      </c>
      <c r="E18" t="s">
        <v>77</v>
      </c>
      <c r="F18" t="s">
        <v>78</v>
      </c>
      <c r="G18" s="9">
        <v>80060</v>
      </c>
    </row>
    <row r="19" spans="2:7" x14ac:dyDescent="0.3">
      <c r="B19" s="7" t="s">
        <v>118</v>
      </c>
      <c r="C19" s="7"/>
      <c r="D19" s="7"/>
      <c r="E19" s="7"/>
      <c r="F19" s="7"/>
      <c r="G19" s="19">
        <v>982242770.73000002</v>
      </c>
    </row>
    <row r="22" spans="2:7" x14ac:dyDescent="0.3">
      <c r="B22" t="s">
        <v>71</v>
      </c>
      <c r="C22" t="s">
        <v>79</v>
      </c>
      <c r="D22" t="s">
        <v>72</v>
      </c>
      <c r="E22" t="s">
        <v>84</v>
      </c>
      <c r="F22" t="s">
        <v>85</v>
      </c>
      <c r="G22" s="8">
        <f>+G19-G10</f>
        <v>341546539.38999999</v>
      </c>
    </row>
  </sheetData>
  <mergeCells count="2">
    <mergeCell ref="B14:G14"/>
    <mergeCell ref="B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014E8-CCBA-4E19-B546-E22D1DB77F24}">
  <dimension ref="B1:G29"/>
  <sheetViews>
    <sheetView zoomScale="90" zoomScaleNormal="90" workbookViewId="0">
      <selection activeCell="B29" sqref="B29:G29"/>
    </sheetView>
  </sheetViews>
  <sheetFormatPr baseColWidth="10" defaultRowHeight="14.4" x14ac:dyDescent="0.3"/>
  <cols>
    <col min="6" max="6" width="39.33203125" customWidth="1"/>
    <col min="7" max="7" width="29.109375" customWidth="1"/>
  </cols>
  <sheetData>
    <row r="1" spans="2:7" x14ac:dyDescent="0.3">
      <c r="B1" s="11">
        <v>2024</v>
      </c>
      <c r="C1" s="11"/>
      <c r="D1" s="11"/>
      <c r="E1" s="11"/>
      <c r="F1" s="11"/>
      <c r="G1" s="11"/>
    </row>
    <row r="2" spans="2:7" x14ac:dyDescent="0.3">
      <c r="B2" s="12" t="s">
        <v>0</v>
      </c>
      <c r="C2" s="12" t="s">
        <v>1</v>
      </c>
      <c r="D2" s="12" t="s">
        <v>2</v>
      </c>
      <c r="E2" s="12" t="s">
        <v>3</v>
      </c>
      <c r="F2" s="12" t="s">
        <v>4</v>
      </c>
      <c r="G2" s="14" t="s">
        <v>5</v>
      </c>
    </row>
    <row r="3" spans="2:7" x14ac:dyDescent="0.3">
      <c r="B3" t="s">
        <v>88</v>
      </c>
      <c r="C3" t="s">
        <v>89</v>
      </c>
      <c r="D3" t="s">
        <v>90</v>
      </c>
      <c r="E3" t="s">
        <v>91</v>
      </c>
      <c r="F3" t="s">
        <v>92</v>
      </c>
      <c r="G3" s="3">
        <v>130339452.25</v>
      </c>
    </row>
    <row r="4" spans="2:7" x14ac:dyDescent="0.3">
      <c r="B4" t="s">
        <v>88</v>
      </c>
      <c r="C4" t="s">
        <v>89</v>
      </c>
      <c r="D4" t="s">
        <v>90</v>
      </c>
      <c r="E4" t="s">
        <v>6</v>
      </c>
      <c r="F4" t="s">
        <v>7</v>
      </c>
      <c r="G4" s="3">
        <v>28895750</v>
      </c>
    </row>
    <row r="5" spans="2:7" x14ac:dyDescent="0.3">
      <c r="B5" t="s">
        <v>88</v>
      </c>
      <c r="C5" t="s">
        <v>89</v>
      </c>
      <c r="D5" t="s">
        <v>90</v>
      </c>
      <c r="E5" t="s">
        <v>93</v>
      </c>
      <c r="F5" t="s">
        <v>94</v>
      </c>
      <c r="G5" s="3">
        <v>65019986</v>
      </c>
    </row>
    <row r="6" spans="2:7" x14ac:dyDescent="0.3">
      <c r="B6" t="s">
        <v>88</v>
      </c>
      <c r="C6" t="s">
        <v>89</v>
      </c>
      <c r="D6" t="s">
        <v>90</v>
      </c>
      <c r="E6" t="s">
        <v>16</v>
      </c>
      <c r="F6" t="s">
        <v>17</v>
      </c>
      <c r="G6" s="3">
        <v>25200000</v>
      </c>
    </row>
    <row r="7" spans="2:7" x14ac:dyDescent="0.3">
      <c r="B7" t="s">
        <v>88</v>
      </c>
      <c r="C7" t="s">
        <v>89</v>
      </c>
      <c r="D7" t="s">
        <v>90</v>
      </c>
      <c r="E7" t="s">
        <v>18</v>
      </c>
      <c r="F7" t="s">
        <v>19</v>
      </c>
      <c r="G7" s="3">
        <v>571557297</v>
      </c>
    </row>
    <row r="8" spans="2:7" x14ac:dyDescent="0.3">
      <c r="B8" t="s">
        <v>88</v>
      </c>
      <c r="C8" t="s">
        <v>89</v>
      </c>
      <c r="D8" t="s">
        <v>90</v>
      </c>
      <c r="E8" t="s">
        <v>95</v>
      </c>
      <c r="F8" t="s">
        <v>96</v>
      </c>
      <c r="G8" s="3">
        <v>18708.919999999998</v>
      </c>
    </row>
    <row r="9" spans="2:7" x14ac:dyDescent="0.3">
      <c r="B9" t="s">
        <v>88</v>
      </c>
      <c r="C9" t="s">
        <v>89</v>
      </c>
      <c r="D9" t="s">
        <v>90</v>
      </c>
      <c r="E9" t="s">
        <v>97</v>
      </c>
      <c r="F9" t="s">
        <v>98</v>
      </c>
      <c r="G9" s="3">
        <v>5313169</v>
      </c>
    </row>
    <row r="10" spans="2:7" x14ac:dyDescent="0.3">
      <c r="B10" t="s">
        <v>88</v>
      </c>
      <c r="C10" t="s">
        <v>89</v>
      </c>
      <c r="D10" t="s">
        <v>90</v>
      </c>
      <c r="E10" t="s">
        <v>99</v>
      </c>
      <c r="F10" t="s">
        <v>100</v>
      </c>
      <c r="G10" s="3">
        <v>95307294.689999998</v>
      </c>
    </row>
    <row r="11" spans="2:7" x14ac:dyDescent="0.3">
      <c r="B11" t="s">
        <v>88</v>
      </c>
      <c r="C11" t="s">
        <v>89</v>
      </c>
      <c r="D11" t="s">
        <v>90</v>
      </c>
      <c r="E11" t="s">
        <v>22</v>
      </c>
      <c r="F11" t="s">
        <v>23</v>
      </c>
      <c r="G11" s="3">
        <v>5131186.66</v>
      </c>
    </row>
    <row r="12" spans="2:7" x14ac:dyDescent="0.3">
      <c r="B12" t="s">
        <v>88</v>
      </c>
      <c r="C12" t="s">
        <v>89</v>
      </c>
      <c r="D12" t="s">
        <v>90</v>
      </c>
      <c r="E12" t="s">
        <v>101</v>
      </c>
      <c r="F12" t="s">
        <v>102</v>
      </c>
      <c r="G12" s="3">
        <v>30114667</v>
      </c>
    </row>
    <row r="13" spans="2:7" x14ac:dyDescent="0.3">
      <c r="B13" t="s">
        <v>88</v>
      </c>
      <c r="C13" t="s">
        <v>89</v>
      </c>
      <c r="D13" t="s">
        <v>90</v>
      </c>
      <c r="E13" t="s">
        <v>12</v>
      </c>
      <c r="F13" t="s">
        <v>13</v>
      </c>
      <c r="G13" s="3">
        <v>52831727.340000004</v>
      </c>
    </row>
    <row r="14" spans="2:7" x14ac:dyDescent="0.3">
      <c r="B14" s="12" t="s">
        <v>118</v>
      </c>
      <c r="C14" s="12"/>
      <c r="D14" s="12"/>
      <c r="E14" s="12"/>
      <c r="F14" s="12"/>
      <c r="G14" s="14">
        <v>1009729238.8599999</v>
      </c>
    </row>
    <row r="17" spans="2:7" x14ac:dyDescent="0.3">
      <c r="B17" s="11">
        <v>2025</v>
      </c>
      <c r="C17" s="11"/>
      <c r="D17" s="11"/>
      <c r="E17" s="11"/>
      <c r="F17" s="11"/>
      <c r="G17" s="11"/>
    </row>
    <row r="18" spans="2:7" x14ac:dyDescent="0.3">
      <c r="B18" s="12" t="s">
        <v>0</v>
      </c>
      <c r="C18" s="12" t="s">
        <v>2</v>
      </c>
      <c r="D18" s="12" t="s">
        <v>1</v>
      </c>
      <c r="E18" s="12" t="s">
        <v>3</v>
      </c>
      <c r="F18" s="12" t="s">
        <v>4</v>
      </c>
      <c r="G18" s="12" t="s">
        <v>5</v>
      </c>
    </row>
    <row r="19" spans="2:7" x14ac:dyDescent="0.3">
      <c r="B19" t="s">
        <v>88</v>
      </c>
      <c r="C19" t="s">
        <v>90</v>
      </c>
      <c r="D19" t="s">
        <v>89</v>
      </c>
      <c r="E19" t="s">
        <v>14</v>
      </c>
      <c r="F19" t="s">
        <v>15</v>
      </c>
      <c r="G19" s="9">
        <v>29518000</v>
      </c>
    </row>
    <row r="20" spans="2:7" x14ac:dyDescent="0.3">
      <c r="B20" t="s">
        <v>88</v>
      </c>
      <c r="C20" t="s">
        <v>90</v>
      </c>
      <c r="D20" t="s">
        <v>89</v>
      </c>
      <c r="E20" t="s">
        <v>91</v>
      </c>
      <c r="F20" t="s">
        <v>92</v>
      </c>
      <c r="G20" s="9">
        <v>149349592.44</v>
      </c>
    </row>
    <row r="21" spans="2:7" x14ac:dyDescent="0.3">
      <c r="B21" t="s">
        <v>88</v>
      </c>
      <c r="C21" t="s">
        <v>90</v>
      </c>
      <c r="D21" t="s">
        <v>89</v>
      </c>
      <c r="E21" t="s">
        <v>6</v>
      </c>
      <c r="F21" t="s">
        <v>7</v>
      </c>
      <c r="G21" s="9">
        <v>91245750</v>
      </c>
    </row>
    <row r="22" spans="2:7" x14ac:dyDescent="0.3">
      <c r="B22" t="s">
        <v>88</v>
      </c>
      <c r="C22" t="s">
        <v>90</v>
      </c>
      <c r="D22" t="s">
        <v>89</v>
      </c>
      <c r="E22" t="s">
        <v>93</v>
      </c>
      <c r="F22" t="s">
        <v>94</v>
      </c>
      <c r="G22" s="9">
        <v>63540952.93</v>
      </c>
    </row>
    <row r="23" spans="2:7" x14ac:dyDescent="0.3">
      <c r="B23" t="s">
        <v>88</v>
      </c>
      <c r="C23" t="s">
        <v>90</v>
      </c>
      <c r="D23" t="s">
        <v>89</v>
      </c>
      <c r="E23" t="s">
        <v>18</v>
      </c>
      <c r="F23" t="s">
        <v>19</v>
      </c>
      <c r="G23" s="9">
        <v>2236781389.29</v>
      </c>
    </row>
    <row r="24" spans="2:7" x14ac:dyDescent="0.3">
      <c r="B24" t="s">
        <v>88</v>
      </c>
      <c r="C24" t="s">
        <v>90</v>
      </c>
      <c r="D24" t="s">
        <v>89</v>
      </c>
      <c r="E24" t="s">
        <v>99</v>
      </c>
      <c r="F24" t="s">
        <v>100</v>
      </c>
      <c r="G24" s="9">
        <v>20000000</v>
      </c>
    </row>
    <row r="25" spans="2:7" x14ac:dyDescent="0.3">
      <c r="B25" t="s">
        <v>88</v>
      </c>
      <c r="C25" t="s">
        <v>90</v>
      </c>
      <c r="D25" t="s">
        <v>89</v>
      </c>
      <c r="E25" t="s">
        <v>101</v>
      </c>
      <c r="F25" t="s">
        <v>102</v>
      </c>
      <c r="G25" s="9">
        <v>6972000</v>
      </c>
    </row>
    <row r="26" spans="2:7" x14ac:dyDescent="0.3">
      <c r="B26" s="12" t="s">
        <v>118</v>
      </c>
      <c r="C26" s="12"/>
      <c r="D26" s="12"/>
      <c r="E26" s="12"/>
      <c r="F26" s="12"/>
      <c r="G26" s="13">
        <v>2597407684.6599998</v>
      </c>
    </row>
    <row r="29" spans="2:7" x14ac:dyDescent="0.3">
      <c r="B29" t="s">
        <v>88</v>
      </c>
      <c r="C29" t="s">
        <v>90</v>
      </c>
      <c r="D29" t="s">
        <v>89</v>
      </c>
      <c r="E29" t="s">
        <v>18</v>
      </c>
      <c r="F29" t="s">
        <v>19</v>
      </c>
      <c r="G29" s="8">
        <f>+G26-G14</f>
        <v>1587678445.8</v>
      </c>
    </row>
  </sheetData>
  <mergeCells count="2">
    <mergeCell ref="B17:G17"/>
    <mergeCell ref="B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6171F-9E13-4406-805F-AEDCE65CC6E8}">
  <dimension ref="B1:G30"/>
  <sheetViews>
    <sheetView zoomScale="90" zoomScaleNormal="90" workbookViewId="0">
      <selection activeCell="B30" sqref="B30:G30"/>
    </sheetView>
  </sheetViews>
  <sheetFormatPr baseColWidth="10" defaultRowHeight="14.4" x14ac:dyDescent="0.3"/>
  <cols>
    <col min="1" max="1" width="10.44140625" customWidth="1"/>
    <col min="3" max="3" width="14.77734375" customWidth="1"/>
    <col min="5" max="5" width="16.5546875" customWidth="1"/>
    <col min="6" max="6" width="49.88671875" customWidth="1"/>
    <col min="7" max="7" width="24.6640625" customWidth="1"/>
  </cols>
  <sheetData>
    <row r="1" spans="2:7" x14ac:dyDescent="0.3">
      <c r="B1" s="31">
        <v>2024</v>
      </c>
      <c r="C1" s="31"/>
      <c r="D1" s="31"/>
      <c r="E1" s="31"/>
      <c r="F1" s="31"/>
      <c r="G1" s="31"/>
    </row>
    <row r="2" spans="2:7" s="1" customFormat="1" ht="31.8" customHeight="1" x14ac:dyDescent="0.3">
      <c r="B2" s="29" t="s">
        <v>0</v>
      </c>
      <c r="C2" s="29" t="s">
        <v>1</v>
      </c>
      <c r="D2" s="29" t="s">
        <v>2</v>
      </c>
      <c r="E2" s="29" t="s">
        <v>3</v>
      </c>
      <c r="F2" s="29" t="s">
        <v>4</v>
      </c>
      <c r="G2" s="30" t="s">
        <v>5</v>
      </c>
    </row>
    <row r="3" spans="2:7" x14ac:dyDescent="0.3">
      <c r="B3" t="s">
        <v>103</v>
      </c>
      <c r="C3" t="s">
        <v>104</v>
      </c>
      <c r="D3" t="s">
        <v>109</v>
      </c>
      <c r="E3" t="s">
        <v>14</v>
      </c>
      <c r="F3" t="s">
        <v>15</v>
      </c>
      <c r="G3" s="3">
        <v>131819877.16</v>
      </c>
    </row>
    <row r="4" spans="2:7" x14ac:dyDescent="0.3">
      <c r="B4" t="s">
        <v>103</v>
      </c>
      <c r="C4" t="s">
        <v>104</v>
      </c>
      <c r="D4" t="s">
        <v>109</v>
      </c>
      <c r="E4" t="s">
        <v>110</v>
      </c>
      <c r="F4" t="s">
        <v>111</v>
      </c>
      <c r="G4" s="3">
        <v>890000</v>
      </c>
    </row>
    <row r="5" spans="2:7" x14ac:dyDescent="0.3">
      <c r="B5" t="s">
        <v>103</v>
      </c>
      <c r="C5" t="s">
        <v>104</v>
      </c>
      <c r="D5" t="s">
        <v>109</v>
      </c>
      <c r="E5" t="s">
        <v>6</v>
      </c>
      <c r="F5" t="s">
        <v>7</v>
      </c>
      <c r="G5" s="3">
        <v>20000000</v>
      </c>
    </row>
    <row r="6" spans="2:7" x14ac:dyDescent="0.3">
      <c r="B6" t="s">
        <v>103</v>
      </c>
      <c r="C6" t="s">
        <v>104</v>
      </c>
      <c r="D6" t="s">
        <v>109</v>
      </c>
      <c r="E6" t="s">
        <v>105</v>
      </c>
      <c r="F6" t="s">
        <v>106</v>
      </c>
      <c r="G6" s="3">
        <v>50000</v>
      </c>
    </row>
    <row r="7" spans="2:7" x14ac:dyDescent="0.3">
      <c r="B7" t="s">
        <v>103</v>
      </c>
      <c r="C7" t="s">
        <v>104</v>
      </c>
      <c r="D7" t="s">
        <v>109</v>
      </c>
      <c r="E7" t="s">
        <v>16</v>
      </c>
      <c r="F7" t="s">
        <v>17</v>
      </c>
      <c r="G7" s="3">
        <v>20000000</v>
      </c>
    </row>
    <row r="8" spans="2:7" x14ac:dyDescent="0.3">
      <c r="B8" t="s">
        <v>103</v>
      </c>
      <c r="C8" t="s">
        <v>104</v>
      </c>
      <c r="D8" t="s">
        <v>109</v>
      </c>
      <c r="E8" t="s">
        <v>61</v>
      </c>
      <c r="F8" t="s">
        <v>62</v>
      </c>
      <c r="G8" s="3">
        <v>115009026.31999999</v>
      </c>
    </row>
    <row r="9" spans="2:7" x14ac:dyDescent="0.3">
      <c r="B9" t="s">
        <v>103</v>
      </c>
      <c r="C9" t="s">
        <v>104</v>
      </c>
      <c r="D9" t="s">
        <v>109</v>
      </c>
      <c r="E9" t="s">
        <v>112</v>
      </c>
      <c r="F9" t="s">
        <v>113</v>
      </c>
      <c r="G9" s="3">
        <v>10000</v>
      </c>
    </row>
    <row r="10" spans="2:7" x14ac:dyDescent="0.3">
      <c r="B10" t="s">
        <v>103</v>
      </c>
      <c r="C10" t="s">
        <v>104</v>
      </c>
      <c r="D10" t="s">
        <v>109</v>
      </c>
      <c r="E10" t="s">
        <v>114</v>
      </c>
      <c r="F10" t="s">
        <v>115</v>
      </c>
      <c r="G10" s="3">
        <v>7958.12</v>
      </c>
    </row>
    <row r="11" spans="2:7" x14ac:dyDescent="0.3">
      <c r="B11" t="s">
        <v>103</v>
      </c>
      <c r="C11" t="s">
        <v>104</v>
      </c>
      <c r="D11" t="s">
        <v>109</v>
      </c>
      <c r="E11" t="s">
        <v>116</v>
      </c>
      <c r="F11" t="s">
        <v>117</v>
      </c>
      <c r="G11" s="3">
        <v>227472.66</v>
      </c>
    </row>
    <row r="12" spans="2:7" x14ac:dyDescent="0.3">
      <c r="B12" t="s">
        <v>103</v>
      </c>
      <c r="C12" t="s">
        <v>104</v>
      </c>
      <c r="D12" t="s">
        <v>109</v>
      </c>
      <c r="E12" t="s">
        <v>10</v>
      </c>
      <c r="F12" t="s">
        <v>11</v>
      </c>
      <c r="G12" s="3">
        <v>20000000</v>
      </c>
    </row>
    <row r="13" spans="2:7" x14ac:dyDescent="0.3">
      <c r="B13" s="12" t="s">
        <v>118</v>
      </c>
      <c r="C13" s="12"/>
      <c r="D13" s="12"/>
      <c r="E13" s="12"/>
      <c r="F13" s="12"/>
      <c r="G13" s="14">
        <v>308014334.26000005</v>
      </c>
    </row>
    <row r="17" spans="2:7" x14ac:dyDescent="0.3">
      <c r="B17" s="31">
        <v>2025</v>
      </c>
      <c r="C17" s="31"/>
      <c r="D17" s="31"/>
      <c r="E17" s="31"/>
      <c r="F17" s="31"/>
      <c r="G17" s="31"/>
    </row>
    <row r="18" spans="2:7" s="1" customFormat="1" ht="37.799999999999997" customHeight="1" x14ac:dyDescent="0.3">
      <c r="B18" s="29" t="s">
        <v>0</v>
      </c>
      <c r="C18" s="29" t="s">
        <v>2</v>
      </c>
      <c r="D18" s="29" t="s">
        <v>1</v>
      </c>
      <c r="E18" s="29" t="s">
        <v>3</v>
      </c>
      <c r="F18" s="29" t="s">
        <v>4</v>
      </c>
      <c r="G18" s="29" t="s">
        <v>5</v>
      </c>
    </row>
    <row r="19" spans="2:7" x14ac:dyDescent="0.3">
      <c r="B19" t="s">
        <v>103</v>
      </c>
      <c r="C19" t="s">
        <v>109</v>
      </c>
      <c r="D19" t="s">
        <v>104</v>
      </c>
      <c r="E19" t="s">
        <v>127</v>
      </c>
      <c r="F19" t="s">
        <v>128</v>
      </c>
      <c r="G19" s="9">
        <v>796551393</v>
      </c>
    </row>
    <row r="20" spans="2:7" x14ac:dyDescent="0.3">
      <c r="B20" t="s">
        <v>103</v>
      </c>
      <c r="C20" t="s">
        <v>109</v>
      </c>
      <c r="D20" t="s">
        <v>104</v>
      </c>
      <c r="E20" t="s">
        <v>129</v>
      </c>
      <c r="F20" t="s">
        <v>128</v>
      </c>
      <c r="G20" s="9">
        <v>43750129.859999999</v>
      </c>
    </row>
    <row r="21" spans="2:7" x14ac:dyDescent="0.3">
      <c r="B21" t="s">
        <v>103</v>
      </c>
      <c r="C21" t="s">
        <v>109</v>
      </c>
      <c r="D21" t="s">
        <v>104</v>
      </c>
      <c r="E21" t="s">
        <v>6</v>
      </c>
      <c r="F21" t="s">
        <v>7</v>
      </c>
      <c r="G21" s="9">
        <v>48720256</v>
      </c>
    </row>
    <row r="22" spans="2:7" x14ac:dyDescent="0.3">
      <c r="B22" t="s">
        <v>103</v>
      </c>
      <c r="C22" t="s">
        <v>109</v>
      </c>
      <c r="D22" t="s">
        <v>104</v>
      </c>
      <c r="E22" t="s">
        <v>16</v>
      </c>
      <c r="F22" t="s">
        <v>17</v>
      </c>
      <c r="G22" s="9">
        <v>9180000</v>
      </c>
    </row>
    <row r="23" spans="2:7" x14ac:dyDescent="0.3">
      <c r="B23" t="s">
        <v>103</v>
      </c>
      <c r="C23" t="s">
        <v>109</v>
      </c>
      <c r="D23" t="s">
        <v>104</v>
      </c>
      <c r="E23" t="s">
        <v>61</v>
      </c>
      <c r="F23" t="s">
        <v>62</v>
      </c>
      <c r="G23" s="9">
        <v>651721219.76999998</v>
      </c>
    </row>
    <row r="24" spans="2:7" x14ac:dyDescent="0.3">
      <c r="B24" t="s">
        <v>103</v>
      </c>
      <c r="C24" t="s">
        <v>109</v>
      </c>
      <c r="D24" t="s">
        <v>104</v>
      </c>
      <c r="E24" t="s">
        <v>107</v>
      </c>
      <c r="F24" t="s">
        <v>108</v>
      </c>
      <c r="G24" s="9">
        <v>10000</v>
      </c>
    </row>
    <row r="25" spans="2:7" x14ac:dyDescent="0.3">
      <c r="B25" t="s">
        <v>103</v>
      </c>
      <c r="C25" t="s">
        <v>109</v>
      </c>
      <c r="D25" t="s">
        <v>104</v>
      </c>
      <c r="E25" t="s">
        <v>116</v>
      </c>
      <c r="F25" t="s">
        <v>117</v>
      </c>
      <c r="G25" s="9">
        <v>890000</v>
      </c>
    </row>
    <row r="26" spans="2:7" x14ac:dyDescent="0.3">
      <c r="B26" t="s">
        <v>103</v>
      </c>
      <c r="C26" t="s">
        <v>109</v>
      </c>
      <c r="D26" t="s">
        <v>104</v>
      </c>
      <c r="E26" t="s">
        <v>8</v>
      </c>
      <c r="F26" t="s">
        <v>9</v>
      </c>
      <c r="G26" s="9">
        <v>50000</v>
      </c>
    </row>
    <row r="27" spans="2:7" x14ac:dyDescent="0.3">
      <c r="B27" s="12" t="s">
        <v>118</v>
      </c>
      <c r="C27" s="12"/>
      <c r="D27" s="12"/>
      <c r="E27" s="12"/>
      <c r="F27" s="12"/>
      <c r="G27" s="13">
        <v>1550872998.6300001</v>
      </c>
    </row>
    <row r="30" spans="2:7" x14ac:dyDescent="0.3">
      <c r="B30" t="s">
        <v>103</v>
      </c>
      <c r="C30" t="s">
        <v>109</v>
      </c>
      <c r="D30" t="s">
        <v>104</v>
      </c>
      <c r="E30" t="s">
        <v>61</v>
      </c>
      <c r="F30" t="s">
        <v>62</v>
      </c>
      <c r="G30" s="8">
        <f>+G27-G13</f>
        <v>1242858664.3700001</v>
      </c>
    </row>
  </sheetData>
  <mergeCells count="2">
    <mergeCell ref="B1:G1"/>
    <mergeCell ref="B17:G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CA65F-7408-4C0F-9CAA-A7DD6D32FAEE}">
  <dimension ref="B1:T18"/>
  <sheetViews>
    <sheetView tabSelected="1" zoomScale="60" zoomScaleNormal="60" workbookViewId="0">
      <pane xSplit="2" ySplit="2" topLeftCell="J3" activePane="bottomRight" state="frozen"/>
      <selection pane="topRight" activeCell="C1" sqref="C1"/>
      <selection pane="bottomLeft" activeCell="A3" sqref="A3"/>
      <selection pane="bottomRight" activeCell="P19" sqref="P19"/>
    </sheetView>
  </sheetViews>
  <sheetFormatPr baseColWidth="10" defaultRowHeight="14.4" x14ac:dyDescent="0.3"/>
  <cols>
    <col min="2" max="2" width="35.5546875" customWidth="1"/>
    <col min="3" max="5" width="14.44140625" customWidth="1"/>
    <col min="6" max="6" width="42" customWidth="1"/>
    <col min="7" max="7" width="20" customWidth="1"/>
    <col min="9" max="9" width="22.109375" customWidth="1"/>
    <col min="10" max="10" width="42.21875" style="26" customWidth="1"/>
    <col min="11" max="11" width="17.88671875" customWidth="1"/>
    <col min="12" max="12" width="30.33203125" customWidth="1"/>
    <col min="13" max="13" width="20.77734375" customWidth="1"/>
    <col min="15" max="16" width="29.109375" customWidth="1"/>
    <col min="17" max="17" width="18.5546875" customWidth="1"/>
    <col min="18" max="19" width="29.109375" customWidth="1"/>
    <col min="20" max="20" width="13.77734375" bestFit="1" customWidth="1"/>
  </cols>
  <sheetData>
    <row r="1" spans="2:20" ht="15" thickBot="1" x14ac:dyDescent="0.35"/>
    <row r="2" spans="2:20" ht="43.8" thickBot="1" x14ac:dyDescent="0.35">
      <c r="B2" s="32" t="s">
        <v>0</v>
      </c>
      <c r="C2" s="33" t="s">
        <v>1</v>
      </c>
      <c r="D2" s="33" t="s">
        <v>2</v>
      </c>
      <c r="E2" s="33" t="s">
        <v>3</v>
      </c>
      <c r="F2" s="33" t="s">
        <v>4</v>
      </c>
      <c r="G2" s="34" t="s">
        <v>5</v>
      </c>
      <c r="I2" s="53" t="s">
        <v>136</v>
      </c>
      <c r="J2" s="54" t="s">
        <v>138</v>
      </c>
      <c r="K2" s="54" t="s">
        <v>137</v>
      </c>
      <c r="L2" s="54" t="s">
        <v>156</v>
      </c>
      <c r="M2" s="55" t="s">
        <v>139</v>
      </c>
      <c r="O2" s="69" t="s">
        <v>136</v>
      </c>
      <c r="P2" s="70" t="s">
        <v>138</v>
      </c>
      <c r="Q2" s="70" t="s">
        <v>137</v>
      </c>
      <c r="R2" s="70" t="s">
        <v>156</v>
      </c>
      <c r="S2" s="71" t="s">
        <v>139</v>
      </c>
    </row>
    <row r="3" spans="2:20" ht="44.4" customHeight="1" x14ac:dyDescent="0.3">
      <c r="B3" s="35" t="s">
        <v>24</v>
      </c>
      <c r="C3" s="48" t="s">
        <v>28</v>
      </c>
      <c r="D3" s="48" t="s">
        <v>25</v>
      </c>
      <c r="E3" s="45" t="s">
        <v>33</v>
      </c>
      <c r="F3" s="45" t="s">
        <v>34</v>
      </c>
      <c r="G3" s="36">
        <v>52376473.969999313</v>
      </c>
      <c r="I3" s="56" t="s">
        <v>134</v>
      </c>
      <c r="J3" s="46" t="s">
        <v>135</v>
      </c>
      <c r="K3" s="51" t="s">
        <v>33</v>
      </c>
      <c r="L3" s="46" t="s">
        <v>34</v>
      </c>
      <c r="M3" s="57">
        <v>52376473.969999313</v>
      </c>
      <c r="O3" s="72" t="s">
        <v>134</v>
      </c>
      <c r="P3" s="73" t="s">
        <v>135</v>
      </c>
      <c r="Q3" s="74" t="s">
        <v>33</v>
      </c>
      <c r="R3" s="73" t="s">
        <v>34</v>
      </c>
      <c r="S3" s="75">
        <v>52376473.969999313</v>
      </c>
    </row>
    <row r="4" spans="2:20" ht="44.4" customHeight="1" x14ac:dyDescent="0.3">
      <c r="B4" s="37" t="s">
        <v>47</v>
      </c>
      <c r="C4" s="49" t="s">
        <v>49</v>
      </c>
      <c r="D4" s="49" t="s">
        <v>48</v>
      </c>
      <c r="E4" s="46" t="s">
        <v>16</v>
      </c>
      <c r="F4" s="46" t="s">
        <v>17</v>
      </c>
      <c r="G4" s="39">
        <v>42439647.629999995</v>
      </c>
      <c r="I4" s="58" t="s">
        <v>140</v>
      </c>
      <c r="J4" s="38" t="s">
        <v>141</v>
      </c>
      <c r="K4" s="52" t="s">
        <v>16</v>
      </c>
      <c r="L4" s="38" t="s">
        <v>17</v>
      </c>
      <c r="M4" s="57">
        <v>42439647.629999995</v>
      </c>
      <c r="O4" s="76" t="s">
        <v>143</v>
      </c>
      <c r="P4" s="77" t="s">
        <v>142</v>
      </c>
      <c r="Q4" s="78" t="s">
        <v>55</v>
      </c>
      <c r="R4" s="79" t="s">
        <v>56</v>
      </c>
      <c r="S4" s="80">
        <v>1169334982</v>
      </c>
    </row>
    <row r="5" spans="2:20" ht="44.4" customHeight="1" x14ac:dyDescent="0.3">
      <c r="B5" s="37" t="s">
        <v>50</v>
      </c>
      <c r="C5" s="49" t="s">
        <v>52</v>
      </c>
      <c r="D5" s="49" t="s">
        <v>51</v>
      </c>
      <c r="E5" s="46" t="s">
        <v>55</v>
      </c>
      <c r="F5" s="46" t="s">
        <v>56</v>
      </c>
      <c r="G5" s="39">
        <v>1169334982</v>
      </c>
      <c r="I5" s="59" t="s">
        <v>143</v>
      </c>
      <c r="J5" s="66" t="s">
        <v>142</v>
      </c>
      <c r="K5" s="52" t="s">
        <v>55</v>
      </c>
      <c r="L5" s="38" t="s">
        <v>56</v>
      </c>
      <c r="M5" s="60">
        <v>1169334982</v>
      </c>
      <c r="O5" s="81" t="s">
        <v>144</v>
      </c>
      <c r="P5" s="77" t="s">
        <v>145</v>
      </c>
      <c r="Q5" s="78" t="s">
        <v>6</v>
      </c>
      <c r="R5" s="79" t="s">
        <v>7</v>
      </c>
      <c r="S5" s="80">
        <v>3000000</v>
      </c>
    </row>
    <row r="6" spans="2:20" ht="44.4" customHeight="1" x14ac:dyDescent="0.3">
      <c r="B6" s="37" t="s">
        <v>63</v>
      </c>
      <c r="C6" s="49" t="s">
        <v>65</v>
      </c>
      <c r="D6" s="49" t="s">
        <v>64</v>
      </c>
      <c r="E6" s="46" t="s">
        <v>6</v>
      </c>
      <c r="F6" s="46" t="s">
        <v>7</v>
      </c>
      <c r="G6" s="39">
        <v>3000000</v>
      </c>
      <c r="I6" s="61" t="s">
        <v>144</v>
      </c>
      <c r="J6" s="66" t="s">
        <v>145</v>
      </c>
      <c r="K6" s="52" t="s">
        <v>6</v>
      </c>
      <c r="L6" s="38" t="s">
        <v>7</v>
      </c>
      <c r="M6" s="60">
        <v>3000000</v>
      </c>
      <c r="O6" s="81" t="s">
        <v>146</v>
      </c>
      <c r="P6" s="77" t="s">
        <v>147</v>
      </c>
      <c r="Q6" s="78" t="s">
        <v>12</v>
      </c>
      <c r="R6" s="79" t="s">
        <v>132</v>
      </c>
      <c r="S6" s="80">
        <v>12636975.040000021</v>
      </c>
    </row>
    <row r="7" spans="2:20" ht="44.4" customHeight="1" x14ac:dyDescent="0.3">
      <c r="B7" s="37" t="s">
        <v>66</v>
      </c>
      <c r="C7" s="49" t="s">
        <v>68</v>
      </c>
      <c r="D7" s="49" t="s">
        <v>67</v>
      </c>
      <c r="E7" s="46" t="s">
        <v>12</v>
      </c>
      <c r="F7" s="46" t="s">
        <v>132</v>
      </c>
      <c r="G7" s="39">
        <v>12636975.040000021</v>
      </c>
      <c r="I7" s="61" t="s">
        <v>146</v>
      </c>
      <c r="J7" s="66" t="s">
        <v>147</v>
      </c>
      <c r="K7" s="52" t="s">
        <v>12</v>
      </c>
      <c r="L7" s="38" t="s">
        <v>132</v>
      </c>
      <c r="M7" s="60">
        <v>12636975.040000021</v>
      </c>
      <c r="O7" s="81" t="s">
        <v>140</v>
      </c>
      <c r="P7" s="77" t="s">
        <v>141</v>
      </c>
      <c r="Q7" s="78" t="s">
        <v>16</v>
      </c>
      <c r="R7" s="79" t="s">
        <v>17</v>
      </c>
      <c r="S7" s="80">
        <v>573380423.69000065</v>
      </c>
      <c r="T7" s="3">
        <f>+S7+S18</f>
        <v>573380423.69000065</v>
      </c>
    </row>
    <row r="8" spans="2:20" ht="44.4" customHeight="1" x14ac:dyDescent="0.3">
      <c r="B8" s="37" t="s">
        <v>71</v>
      </c>
      <c r="C8" s="49" t="s">
        <v>73</v>
      </c>
      <c r="D8" s="49" t="s">
        <v>72</v>
      </c>
      <c r="E8" s="46" t="s">
        <v>16</v>
      </c>
      <c r="F8" s="46" t="s">
        <v>17</v>
      </c>
      <c r="G8" s="39">
        <v>21213182.030000001</v>
      </c>
      <c r="I8" s="62" t="s">
        <v>140</v>
      </c>
      <c r="J8" s="67" t="s">
        <v>141</v>
      </c>
      <c r="K8" s="52" t="s">
        <v>16</v>
      </c>
      <c r="L8" s="38" t="s">
        <v>17</v>
      </c>
      <c r="M8" s="60">
        <v>63652829.659999996</v>
      </c>
      <c r="N8" s="3"/>
      <c r="O8" s="81" t="s">
        <v>148</v>
      </c>
      <c r="P8" s="77" t="s">
        <v>149</v>
      </c>
      <c r="Q8" s="78" t="s">
        <v>125</v>
      </c>
      <c r="R8" s="79" t="s">
        <v>126</v>
      </c>
      <c r="S8" s="80">
        <v>178898963.81</v>
      </c>
    </row>
    <row r="9" spans="2:20" ht="44.4" customHeight="1" x14ac:dyDescent="0.3">
      <c r="B9" s="37" t="s">
        <v>71</v>
      </c>
      <c r="C9" s="49" t="s">
        <v>74</v>
      </c>
      <c r="D9" s="49" t="s">
        <v>72</v>
      </c>
      <c r="E9" s="46" t="s">
        <v>125</v>
      </c>
      <c r="F9" s="46" t="s">
        <v>126</v>
      </c>
      <c r="G9" s="39">
        <v>178898963.81</v>
      </c>
      <c r="I9" s="61" t="s">
        <v>148</v>
      </c>
      <c r="J9" s="66" t="s">
        <v>149</v>
      </c>
      <c r="K9" s="52" t="s">
        <v>125</v>
      </c>
      <c r="L9" s="38" t="s">
        <v>126</v>
      </c>
      <c r="M9" s="60">
        <v>178898963.81</v>
      </c>
      <c r="O9" s="81" t="s">
        <v>150</v>
      </c>
      <c r="P9" s="77" t="s">
        <v>151</v>
      </c>
      <c r="Q9" s="78" t="s">
        <v>84</v>
      </c>
      <c r="R9" s="79" t="s">
        <v>133</v>
      </c>
      <c r="S9" s="80">
        <v>341546539.38999999</v>
      </c>
    </row>
    <row r="10" spans="2:20" ht="44.4" customHeight="1" x14ac:dyDescent="0.3">
      <c r="B10" s="37" t="s">
        <v>71</v>
      </c>
      <c r="C10" s="49" t="s">
        <v>79</v>
      </c>
      <c r="D10" s="49" t="s">
        <v>72</v>
      </c>
      <c r="E10" s="46" t="s">
        <v>84</v>
      </c>
      <c r="F10" s="46" t="s">
        <v>133</v>
      </c>
      <c r="G10" s="39">
        <v>341546539.38999999</v>
      </c>
      <c r="I10" s="61" t="s">
        <v>150</v>
      </c>
      <c r="J10" s="66" t="s">
        <v>151</v>
      </c>
      <c r="K10" s="52" t="s">
        <v>84</v>
      </c>
      <c r="L10" s="38" t="s">
        <v>133</v>
      </c>
      <c r="M10" s="60">
        <v>341546539.38999999</v>
      </c>
      <c r="O10" s="81" t="s">
        <v>152</v>
      </c>
      <c r="P10" s="77" t="s">
        <v>153</v>
      </c>
      <c r="Q10" s="78" t="s">
        <v>18</v>
      </c>
      <c r="R10" s="79" t="s">
        <v>19</v>
      </c>
      <c r="S10" s="80">
        <v>1587678445.8</v>
      </c>
    </row>
    <row r="11" spans="2:20" ht="58.2" customHeight="1" x14ac:dyDescent="0.3">
      <c r="B11" s="37" t="s">
        <v>88</v>
      </c>
      <c r="C11" s="49" t="s">
        <v>90</v>
      </c>
      <c r="D11" s="49" t="s">
        <v>89</v>
      </c>
      <c r="E11" s="46" t="s">
        <v>18</v>
      </c>
      <c r="F11" s="46" t="s">
        <v>19</v>
      </c>
      <c r="G11" s="39">
        <v>1587678445.8</v>
      </c>
      <c r="I11" s="61" t="s">
        <v>152</v>
      </c>
      <c r="J11" s="66" t="s">
        <v>153</v>
      </c>
      <c r="K11" s="52" t="s">
        <v>18</v>
      </c>
      <c r="L11" s="38" t="s">
        <v>19</v>
      </c>
      <c r="M11" s="60">
        <v>1587678445.8</v>
      </c>
      <c r="O11" s="81" t="s">
        <v>154</v>
      </c>
      <c r="P11" s="77" t="s">
        <v>155</v>
      </c>
      <c r="Q11" s="78" t="s">
        <v>61</v>
      </c>
      <c r="R11" s="79" t="s">
        <v>62</v>
      </c>
      <c r="S11" s="80">
        <v>1242858664.3700001</v>
      </c>
    </row>
    <row r="12" spans="2:20" ht="20.399999999999999" customHeight="1" thickBot="1" x14ac:dyDescent="0.35">
      <c r="B12" s="40" t="s">
        <v>103</v>
      </c>
      <c r="C12" s="50" t="s">
        <v>109</v>
      </c>
      <c r="D12" s="50" t="s">
        <v>104</v>
      </c>
      <c r="E12" s="47" t="s">
        <v>61</v>
      </c>
      <c r="F12" s="47" t="s">
        <v>62</v>
      </c>
      <c r="G12" s="41">
        <v>1242858664.3700001</v>
      </c>
      <c r="I12" s="61" t="s">
        <v>154</v>
      </c>
      <c r="J12" s="66" t="s">
        <v>155</v>
      </c>
      <c r="K12" s="52" t="s">
        <v>61</v>
      </c>
      <c r="L12" s="38" t="s">
        <v>62</v>
      </c>
      <c r="M12" s="60">
        <v>1242858664.3700001</v>
      </c>
      <c r="O12" s="82" t="s">
        <v>131</v>
      </c>
      <c r="P12" s="83"/>
      <c r="Q12" s="83"/>
      <c r="R12" s="83"/>
      <c r="S12" s="84">
        <f>SUM(S3:S11)</f>
        <v>5161711468.0699997</v>
      </c>
    </row>
    <row r="13" spans="2:20" ht="15" thickBot="1" x14ac:dyDescent="0.35">
      <c r="B13" s="42" t="s">
        <v>131</v>
      </c>
      <c r="C13" s="43"/>
      <c r="D13" s="43"/>
      <c r="E13" s="43"/>
      <c r="F13" s="43"/>
      <c r="G13" s="44">
        <f>SUM(G3:G12)</f>
        <v>4651983874.039999</v>
      </c>
      <c r="I13" s="63" t="s">
        <v>131</v>
      </c>
      <c r="J13" s="64"/>
      <c r="K13" s="64"/>
      <c r="L13" s="64"/>
      <c r="M13" s="65">
        <f>+SUM(M3:M12)</f>
        <v>4694423521.6699991</v>
      </c>
    </row>
    <row r="14" spans="2:20" x14ac:dyDescent="0.3">
      <c r="S14" s="68">
        <v>5161711468.0699997</v>
      </c>
    </row>
    <row r="18" spans="19:19" x14ac:dyDescent="0.3">
      <c r="S18" s="3">
        <f>+S14-S12</f>
        <v>0</v>
      </c>
    </row>
  </sheetData>
  <mergeCells count="3">
    <mergeCell ref="B13:F13"/>
    <mergeCell ref="I13:L13"/>
    <mergeCell ref="O12:R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PRESUPUESTO 2024</vt:lpstr>
      <vt:lpstr>PRESUPEUSTO 2025</vt:lpstr>
      <vt:lpstr>1906</vt:lpstr>
      <vt:lpstr>2301</vt:lpstr>
      <vt:lpstr>2402</vt:lpstr>
      <vt:lpstr>3502</vt:lpstr>
      <vt:lpstr>4001</vt:lpstr>
      <vt:lpstr>4101</vt:lpstr>
      <vt:lpstr>4102</vt:lpstr>
      <vt:lpstr>4104</vt:lpstr>
      <vt:lpstr>4301</vt:lpstr>
      <vt:lpstr>4503</vt:lpstr>
      <vt:lpstr>ADICION CONSOLIDADA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2026-05-07T21:39:23Z</dcterms:created>
  <dcterms:modified xsi:type="dcterms:W3CDTF">2026-05-08T05:28:54Z</dcterms:modified>
</cp:coreProperties>
</file>